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\آمار و امور مربوطه\تامین نیرو\مناقصه\اسناد مناقصه امید نیکان 1403-1404\اصلی\"/>
    </mc:Choice>
  </mc:AlternateContent>
  <xr:revisionPtr revIDLastSave="0" documentId="13_ncr:1_{6591E3E4-4880-472A-995B-8276D4A9A3F4}" xr6:coauthVersionLast="47" xr6:coauthVersionMax="47" xr10:uidLastSave="{00000000-0000-0000-0000-000000000000}"/>
  <bookViews>
    <workbookView xWindow="-120" yWindow="-120" windowWidth="29040" windowHeight="15840" activeTab="1" xr2:uid="{B6D915AB-E657-4BD5-BBAE-1468DFCE9811}"/>
  </bookViews>
  <sheets>
    <sheet name="لیست حقوق حجمی (2)" sheetId="3" r:id="rId1"/>
    <sheet name="آنالیز 1403" sheetId="4" r:id="rId2"/>
  </sheets>
  <externalReferences>
    <externalReference r:id="rId3"/>
  </externalReferences>
  <definedNames>
    <definedName name="ط" localSheetId="1">#REF!</definedName>
    <definedName name="ط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38" i="3" l="1"/>
  <c r="S237" i="3"/>
  <c r="S236" i="3"/>
  <c r="S226" i="3"/>
  <c r="S220" i="3"/>
  <c r="S214" i="3"/>
  <c r="S124" i="3"/>
  <c r="S119" i="3"/>
  <c r="S118" i="3"/>
  <c r="S115" i="3"/>
  <c r="S112" i="3"/>
  <c r="S109" i="3"/>
  <c r="S100" i="3"/>
  <c r="S88" i="3"/>
  <c r="S85" i="3"/>
  <c r="S81" i="3"/>
  <c r="S78" i="3"/>
  <c r="S66" i="3"/>
  <c r="S56" i="3"/>
  <c r="S54" i="3"/>
  <c r="T128" i="3"/>
  <c r="S128" i="3" s="1"/>
  <c r="T127" i="3"/>
  <c r="S127" i="3" s="1"/>
  <c r="T120" i="3"/>
  <c r="S120" i="3" s="1"/>
  <c r="T103" i="3"/>
  <c r="S103" i="3" s="1"/>
  <c r="T102" i="3"/>
  <c r="S102" i="3" s="1"/>
  <c r="T99" i="3"/>
  <c r="S99" i="3" s="1"/>
  <c r="T98" i="3"/>
  <c r="S98" i="3" s="1"/>
  <c r="T84" i="3"/>
  <c r="S84" i="3" s="1"/>
  <c r="T79" i="3"/>
  <c r="S79" i="3" s="1"/>
  <c r="T77" i="3"/>
  <c r="S77" i="3" s="1"/>
  <c r="T69" i="3"/>
  <c r="S69" i="3" s="1"/>
  <c r="T64" i="3"/>
  <c r="S64" i="3" s="1"/>
  <c r="T63" i="3"/>
  <c r="S63" i="3" s="1"/>
  <c r="T60" i="3"/>
  <c r="S60" i="3" s="1"/>
  <c r="T59" i="3"/>
  <c r="S59" i="3" s="1"/>
  <c r="T57" i="3"/>
  <c r="S57" i="3" s="1"/>
  <c r="T51" i="3"/>
  <c r="S51" i="3" s="1"/>
  <c r="T49" i="3"/>
  <c r="S49" i="3" s="1"/>
  <c r="T47" i="3"/>
  <c r="S47" i="3" s="1"/>
  <c r="T41" i="3"/>
  <c r="S41" i="3" s="1"/>
  <c r="T39" i="3"/>
  <c r="S39" i="3" s="1"/>
  <c r="T38" i="3"/>
  <c r="S38" i="3" s="1"/>
  <c r="T35" i="3"/>
  <c r="S35" i="3" s="1"/>
  <c r="T34" i="3"/>
  <c r="S34" i="3" s="1"/>
  <c r="T23" i="3"/>
  <c r="S23" i="3" s="1"/>
  <c r="T14" i="3"/>
  <c r="S14" i="3" s="1"/>
  <c r="T13" i="3"/>
  <c r="S13" i="3" s="1"/>
  <c r="T9" i="3"/>
  <c r="S9" i="3" s="1"/>
  <c r="T6" i="3"/>
  <c r="S6" i="3" s="1"/>
  <c r="T7" i="3"/>
  <c r="S7" i="3" s="1"/>
  <c r="T8" i="3"/>
  <c r="S8" i="3" s="1"/>
  <c r="T10" i="3"/>
  <c r="S10" i="3" s="1"/>
  <c r="T11" i="3"/>
  <c r="S11" i="3" s="1"/>
  <c r="T12" i="3"/>
  <c r="S12" i="3" s="1"/>
  <c r="T15" i="3"/>
  <c r="S15" i="3" s="1"/>
  <c r="T16" i="3"/>
  <c r="S16" i="3" s="1"/>
  <c r="T17" i="3"/>
  <c r="S17" i="3" s="1"/>
  <c r="T18" i="3"/>
  <c r="S18" i="3" s="1"/>
  <c r="T19" i="3"/>
  <c r="S19" i="3" s="1"/>
  <c r="T20" i="3"/>
  <c r="S20" i="3" s="1"/>
  <c r="T21" i="3"/>
  <c r="S21" i="3" s="1"/>
  <c r="T22" i="3"/>
  <c r="S22" i="3" s="1"/>
  <c r="T24" i="3"/>
  <c r="S24" i="3" s="1"/>
  <c r="T25" i="3"/>
  <c r="S25" i="3" s="1"/>
  <c r="T26" i="3"/>
  <c r="S26" i="3" s="1"/>
  <c r="T27" i="3"/>
  <c r="S27" i="3" s="1"/>
  <c r="T28" i="3"/>
  <c r="S28" i="3" s="1"/>
  <c r="T29" i="3"/>
  <c r="S29" i="3" s="1"/>
  <c r="T30" i="3"/>
  <c r="S30" i="3" s="1"/>
  <c r="T31" i="3"/>
  <c r="S31" i="3" s="1"/>
  <c r="T32" i="3"/>
  <c r="S32" i="3" s="1"/>
  <c r="T33" i="3"/>
  <c r="S33" i="3" s="1"/>
  <c r="T36" i="3"/>
  <c r="S36" i="3" s="1"/>
  <c r="T37" i="3"/>
  <c r="S37" i="3" s="1"/>
  <c r="T40" i="3"/>
  <c r="S40" i="3" s="1"/>
  <c r="T42" i="3"/>
  <c r="S42" i="3" s="1"/>
  <c r="T43" i="3"/>
  <c r="S43" i="3" s="1"/>
  <c r="T44" i="3"/>
  <c r="S44" i="3" s="1"/>
  <c r="T45" i="3"/>
  <c r="S45" i="3" s="1"/>
  <c r="T46" i="3"/>
  <c r="S46" i="3" s="1"/>
  <c r="T48" i="3"/>
  <c r="S48" i="3" s="1"/>
  <c r="T50" i="3"/>
  <c r="S50" i="3" s="1"/>
  <c r="T52" i="3"/>
  <c r="S52" i="3" s="1"/>
  <c r="T53" i="3"/>
  <c r="S53" i="3" s="1"/>
  <c r="T55" i="3"/>
  <c r="S55" i="3" s="1"/>
  <c r="T58" i="3"/>
  <c r="S58" i="3" s="1"/>
  <c r="T61" i="3"/>
  <c r="S61" i="3" s="1"/>
  <c r="T62" i="3"/>
  <c r="S62" i="3" s="1"/>
  <c r="T65" i="3"/>
  <c r="S65" i="3" s="1"/>
  <c r="T67" i="3"/>
  <c r="S67" i="3" s="1"/>
  <c r="T68" i="3"/>
  <c r="S68" i="3" s="1"/>
  <c r="T70" i="3"/>
  <c r="S70" i="3" s="1"/>
  <c r="T71" i="3"/>
  <c r="S71" i="3" s="1"/>
  <c r="T72" i="3"/>
  <c r="S72" i="3" s="1"/>
  <c r="T73" i="3"/>
  <c r="S73" i="3" s="1"/>
  <c r="T74" i="3"/>
  <c r="S74" i="3" s="1"/>
  <c r="T75" i="3"/>
  <c r="S75" i="3" s="1"/>
  <c r="T76" i="3"/>
  <c r="S76" i="3" s="1"/>
  <c r="T80" i="3"/>
  <c r="S80" i="3" s="1"/>
  <c r="T82" i="3"/>
  <c r="S82" i="3" s="1"/>
  <c r="T83" i="3"/>
  <c r="S83" i="3" s="1"/>
  <c r="T86" i="3"/>
  <c r="S86" i="3" s="1"/>
  <c r="T87" i="3"/>
  <c r="S87" i="3" s="1"/>
  <c r="T89" i="3"/>
  <c r="S89" i="3" s="1"/>
  <c r="T90" i="3"/>
  <c r="S90" i="3" s="1"/>
  <c r="T91" i="3"/>
  <c r="S91" i="3" s="1"/>
  <c r="T92" i="3"/>
  <c r="S92" i="3" s="1"/>
  <c r="T93" i="3"/>
  <c r="S93" i="3" s="1"/>
  <c r="T94" i="3"/>
  <c r="S94" i="3" s="1"/>
  <c r="T95" i="3"/>
  <c r="S95" i="3" s="1"/>
  <c r="T96" i="3"/>
  <c r="S96" i="3" s="1"/>
  <c r="T97" i="3"/>
  <c r="S97" i="3" s="1"/>
  <c r="T101" i="3"/>
  <c r="S101" i="3" s="1"/>
  <c r="T104" i="3"/>
  <c r="S104" i="3" s="1"/>
  <c r="T105" i="3"/>
  <c r="S105" i="3" s="1"/>
  <c r="T106" i="3"/>
  <c r="S106" i="3" s="1"/>
  <c r="T107" i="3"/>
  <c r="S107" i="3" s="1"/>
  <c r="T108" i="3"/>
  <c r="S108" i="3" s="1"/>
  <c r="T110" i="3"/>
  <c r="S110" i="3" s="1"/>
  <c r="T111" i="3"/>
  <c r="S111" i="3" s="1"/>
  <c r="T113" i="3"/>
  <c r="S113" i="3" s="1"/>
  <c r="T114" i="3"/>
  <c r="S114" i="3" s="1"/>
  <c r="T116" i="3"/>
  <c r="S116" i="3" s="1"/>
  <c r="T117" i="3"/>
  <c r="S117" i="3" s="1"/>
  <c r="T121" i="3"/>
  <c r="S121" i="3" s="1"/>
  <c r="T122" i="3"/>
  <c r="S122" i="3" s="1"/>
  <c r="T123" i="3"/>
  <c r="S123" i="3" s="1"/>
  <c r="T125" i="3"/>
  <c r="S125" i="3" s="1"/>
  <c r="T126" i="3"/>
  <c r="S126" i="3" s="1"/>
  <c r="T129" i="3"/>
  <c r="S129" i="3" s="1"/>
  <c r="T130" i="3"/>
  <c r="S130" i="3" s="1"/>
  <c r="T131" i="3"/>
  <c r="S131" i="3" s="1"/>
  <c r="T132" i="3"/>
  <c r="S132" i="3" s="1"/>
  <c r="T133" i="3"/>
  <c r="S133" i="3" s="1"/>
  <c r="T134" i="3"/>
  <c r="S134" i="3" s="1"/>
  <c r="T135" i="3"/>
  <c r="S135" i="3" s="1"/>
  <c r="T136" i="3"/>
  <c r="S136" i="3" s="1"/>
  <c r="T137" i="3"/>
  <c r="S137" i="3" s="1"/>
  <c r="T138" i="3"/>
  <c r="S138" i="3" s="1"/>
  <c r="T139" i="3"/>
  <c r="S139" i="3" s="1"/>
  <c r="T140" i="3"/>
  <c r="S140" i="3" s="1"/>
  <c r="T141" i="3"/>
  <c r="S141" i="3" s="1"/>
  <c r="T142" i="3"/>
  <c r="S142" i="3" s="1"/>
  <c r="T143" i="3"/>
  <c r="S143" i="3" s="1"/>
  <c r="T144" i="3"/>
  <c r="S144" i="3" s="1"/>
  <c r="T145" i="3"/>
  <c r="S145" i="3" s="1"/>
  <c r="T146" i="3"/>
  <c r="S146" i="3" s="1"/>
  <c r="T147" i="3"/>
  <c r="S147" i="3" s="1"/>
  <c r="T148" i="3"/>
  <c r="S148" i="3" s="1"/>
  <c r="T149" i="3"/>
  <c r="S149" i="3" s="1"/>
  <c r="T150" i="3"/>
  <c r="S150" i="3" s="1"/>
  <c r="T151" i="3"/>
  <c r="S151" i="3" s="1"/>
  <c r="T152" i="3"/>
  <c r="S152" i="3" s="1"/>
  <c r="T153" i="3"/>
  <c r="S153" i="3" s="1"/>
  <c r="T154" i="3"/>
  <c r="S154" i="3" s="1"/>
  <c r="T155" i="3"/>
  <c r="S155" i="3" s="1"/>
  <c r="T156" i="3"/>
  <c r="S156" i="3" s="1"/>
  <c r="T157" i="3"/>
  <c r="S157" i="3" s="1"/>
  <c r="T158" i="3"/>
  <c r="S158" i="3" s="1"/>
  <c r="T159" i="3"/>
  <c r="S159" i="3" s="1"/>
  <c r="T160" i="3"/>
  <c r="S160" i="3" s="1"/>
  <c r="T161" i="3"/>
  <c r="S161" i="3" s="1"/>
  <c r="T162" i="3"/>
  <c r="S162" i="3" s="1"/>
  <c r="T163" i="3"/>
  <c r="S163" i="3" s="1"/>
  <c r="T164" i="3"/>
  <c r="S164" i="3" s="1"/>
  <c r="T165" i="3"/>
  <c r="S165" i="3" s="1"/>
  <c r="T166" i="3"/>
  <c r="S166" i="3" s="1"/>
  <c r="T167" i="3"/>
  <c r="S167" i="3" s="1"/>
  <c r="T168" i="3"/>
  <c r="S168" i="3" s="1"/>
  <c r="T169" i="3"/>
  <c r="S169" i="3" s="1"/>
  <c r="T170" i="3"/>
  <c r="S170" i="3" s="1"/>
  <c r="T171" i="3"/>
  <c r="S171" i="3" s="1"/>
  <c r="T172" i="3"/>
  <c r="S172" i="3" s="1"/>
  <c r="T173" i="3"/>
  <c r="S173" i="3" s="1"/>
  <c r="T174" i="3"/>
  <c r="S174" i="3" s="1"/>
  <c r="T175" i="3"/>
  <c r="S175" i="3" s="1"/>
  <c r="T176" i="3"/>
  <c r="S176" i="3" s="1"/>
  <c r="T177" i="3"/>
  <c r="S177" i="3" s="1"/>
  <c r="T178" i="3"/>
  <c r="S178" i="3" s="1"/>
  <c r="T179" i="3"/>
  <c r="S179" i="3" s="1"/>
  <c r="T180" i="3"/>
  <c r="S180" i="3" s="1"/>
  <c r="T181" i="3"/>
  <c r="S181" i="3" s="1"/>
  <c r="T182" i="3"/>
  <c r="S182" i="3" s="1"/>
  <c r="T183" i="3"/>
  <c r="S183" i="3" s="1"/>
  <c r="T184" i="3"/>
  <c r="S184" i="3" s="1"/>
  <c r="T185" i="3"/>
  <c r="S185" i="3" s="1"/>
  <c r="T186" i="3"/>
  <c r="S186" i="3" s="1"/>
  <c r="T187" i="3"/>
  <c r="S187" i="3" s="1"/>
  <c r="T188" i="3"/>
  <c r="S188" i="3" s="1"/>
  <c r="T189" i="3"/>
  <c r="S189" i="3" s="1"/>
  <c r="T190" i="3"/>
  <c r="S190" i="3" s="1"/>
  <c r="T191" i="3"/>
  <c r="S191" i="3" s="1"/>
  <c r="T192" i="3"/>
  <c r="S192" i="3" s="1"/>
  <c r="T193" i="3"/>
  <c r="S193" i="3" s="1"/>
  <c r="T194" i="3"/>
  <c r="S194" i="3" s="1"/>
  <c r="T195" i="3"/>
  <c r="S195" i="3" s="1"/>
  <c r="T196" i="3"/>
  <c r="S196" i="3" s="1"/>
  <c r="T197" i="3"/>
  <c r="S197" i="3" s="1"/>
  <c r="T198" i="3"/>
  <c r="S198" i="3" s="1"/>
  <c r="T199" i="3"/>
  <c r="S199" i="3" s="1"/>
  <c r="T200" i="3"/>
  <c r="S200" i="3" s="1"/>
  <c r="T201" i="3"/>
  <c r="S201" i="3" s="1"/>
  <c r="T202" i="3"/>
  <c r="S202" i="3" s="1"/>
  <c r="T203" i="3"/>
  <c r="S203" i="3" s="1"/>
  <c r="T204" i="3"/>
  <c r="S204" i="3" s="1"/>
  <c r="T205" i="3"/>
  <c r="S205" i="3" s="1"/>
  <c r="T206" i="3"/>
  <c r="S206" i="3" s="1"/>
  <c r="T207" i="3"/>
  <c r="S207" i="3" s="1"/>
  <c r="T208" i="3"/>
  <c r="S208" i="3" s="1"/>
  <c r="T209" i="3"/>
  <c r="S209" i="3" s="1"/>
  <c r="T210" i="3"/>
  <c r="S210" i="3" s="1"/>
  <c r="T211" i="3"/>
  <c r="S211" i="3" s="1"/>
  <c r="T212" i="3"/>
  <c r="S212" i="3" s="1"/>
  <c r="T213" i="3"/>
  <c r="S213" i="3" s="1"/>
  <c r="T215" i="3"/>
  <c r="S215" i="3" s="1"/>
  <c r="T216" i="3"/>
  <c r="S216" i="3" s="1"/>
  <c r="T217" i="3"/>
  <c r="S217" i="3" s="1"/>
  <c r="T218" i="3"/>
  <c r="S218" i="3" s="1"/>
  <c r="T219" i="3"/>
  <c r="S219" i="3" s="1"/>
  <c r="T221" i="3"/>
  <c r="S221" i="3" s="1"/>
  <c r="T222" i="3"/>
  <c r="S222" i="3" s="1"/>
  <c r="T223" i="3"/>
  <c r="S223" i="3" s="1"/>
  <c r="T224" i="3"/>
  <c r="S224" i="3" s="1"/>
  <c r="T225" i="3"/>
  <c r="S225" i="3" s="1"/>
  <c r="T227" i="3"/>
  <c r="S227" i="3" s="1"/>
  <c r="T228" i="3"/>
  <c r="S228" i="3" s="1"/>
  <c r="T229" i="3"/>
  <c r="S229" i="3" s="1"/>
  <c r="T230" i="3"/>
  <c r="S230" i="3" s="1"/>
  <c r="L237" i="3"/>
  <c r="M237" i="3" s="1"/>
  <c r="L238" i="3"/>
  <c r="M238" i="3" s="1"/>
  <c r="L236" i="3"/>
  <c r="AD239" i="3"/>
  <c r="E18" i="4" s="1"/>
  <c r="V231" i="3"/>
  <c r="F23" i="4" s="1"/>
  <c r="W231" i="3"/>
  <c r="AE231" i="3"/>
  <c r="F22" i="4" s="1"/>
  <c r="U231" i="3"/>
  <c r="P231" i="3"/>
  <c r="F11" i="4" s="1"/>
  <c r="L130" i="3"/>
  <c r="AB130" i="3" s="1"/>
  <c r="L131" i="3"/>
  <c r="M131" i="3" s="1"/>
  <c r="L132" i="3"/>
  <c r="M132" i="3" s="1"/>
  <c r="L133" i="3"/>
  <c r="M133" i="3" s="1"/>
  <c r="L134" i="3"/>
  <c r="M134" i="3" s="1"/>
  <c r="L135" i="3"/>
  <c r="M135" i="3" s="1"/>
  <c r="L136" i="3"/>
  <c r="M136" i="3" s="1"/>
  <c r="L137" i="3"/>
  <c r="M137" i="3" s="1"/>
  <c r="L138" i="3"/>
  <c r="M138" i="3" s="1"/>
  <c r="L139" i="3"/>
  <c r="M139" i="3" s="1"/>
  <c r="L140" i="3"/>
  <c r="M140" i="3" s="1"/>
  <c r="L141" i="3"/>
  <c r="M141" i="3" s="1"/>
  <c r="L142" i="3"/>
  <c r="M142" i="3" s="1"/>
  <c r="L143" i="3"/>
  <c r="M143" i="3" s="1"/>
  <c r="L144" i="3"/>
  <c r="M144" i="3" s="1"/>
  <c r="L145" i="3"/>
  <c r="M145" i="3" s="1"/>
  <c r="L146" i="3"/>
  <c r="M146" i="3" s="1"/>
  <c r="L147" i="3"/>
  <c r="M147" i="3" s="1"/>
  <c r="L148" i="3"/>
  <c r="M148" i="3" s="1"/>
  <c r="L149" i="3"/>
  <c r="M149" i="3" s="1"/>
  <c r="L150" i="3"/>
  <c r="Z150" i="3" s="1"/>
  <c r="L151" i="3"/>
  <c r="M151" i="3" s="1"/>
  <c r="L152" i="3"/>
  <c r="M152" i="3" s="1"/>
  <c r="L153" i="3"/>
  <c r="M153" i="3" s="1"/>
  <c r="L154" i="3"/>
  <c r="M154" i="3" s="1"/>
  <c r="L155" i="3"/>
  <c r="M155" i="3" s="1"/>
  <c r="L156" i="3"/>
  <c r="M156" i="3" s="1"/>
  <c r="L157" i="3"/>
  <c r="M157" i="3" s="1"/>
  <c r="L158" i="3"/>
  <c r="M158" i="3" s="1"/>
  <c r="L159" i="3"/>
  <c r="M159" i="3" s="1"/>
  <c r="L160" i="3"/>
  <c r="M160" i="3" s="1"/>
  <c r="L161" i="3"/>
  <c r="M161" i="3" s="1"/>
  <c r="L162" i="3"/>
  <c r="M162" i="3" s="1"/>
  <c r="L163" i="3"/>
  <c r="M163" i="3" s="1"/>
  <c r="L164" i="3"/>
  <c r="M164" i="3" s="1"/>
  <c r="L165" i="3"/>
  <c r="M165" i="3" s="1"/>
  <c r="L166" i="3"/>
  <c r="M166" i="3" s="1"/>
  <c r="L167" i="3"/>
  <c r="M167" i="3" s="1"/>
  <c r="L168" i="3"/>
  <c r="M168" i="3" s="1"/>
  <c r="L169" i="3"/>
  <c r="M169" i="3" s="1"/>
  <c r="L170" i="3"/>
  <c r="M170" i="3" s="1"/>
  <c r="L171" i="3"/>
  <c r="M171" i="3" s="1"/>
  <c r="L172" i="3"/>
  <c r="M172" i="3" s="1"/>
  <c r="L173" i="3"/>
  <c r="M173" i="3" s="1"/>
  <c r="L174" i="3"/>
  <c r="M174" i="3" s="1"/>
  <c r="L175" i="3"/>
  <c r="M175" i="3" s="1"/>
  <c r="L176" i="3"/>
  <c r="M176" i="3" s="1"/>
  <c r="L177" i="3"/>
  <c r="M177" i="3" s="1"/>
  <c r="L178" i="3"/>
  <c r="M178" i="3" s="1"/>
  <c r="L179" i="3"/>
  <c r="M179" i="3" s="1"/>
  <c r="L180" i="3"/>
  <c r="M180" i="3" s="1"/>
  <c r="L181" i="3"/>
  <c r="M181" i="3" s="1"/>
  <c r="L182" i="3"/>
  <c r="M182" i="3" s="1"/>
  <c r="L183" i="3"/>
  <c r="M183" i="3" s="1"/>
  <c r="L184" i="3"/>
  <c r="M184" i="3" s="1"/>
  <c r="L185" i="3"/>
  <c r="M185" i="3" s="1"/>
  <c r="L186" i="3"/>
  <c r="M186" i="3" s="1"/>
  <c r="L187" i="3"/>
  <c r="M187" i="3" s="1"/>
  <c r="L188" i="3"/>
  <c r="M188" i="3" s="1"/>
  <c r="L189" i="3"/>
  <c r="M189" i="3" s="1"/>
  <c r="L190" i="3"/>
  <c r="AD193" i="3" s="1"/>
  <c r="L191" i="3"/>
  <c r="M191" i="3" s="1"/>
  <c r="L192" i="3"/>
  <c r="M192" i="3" s="1"/>
  <c r="L193" i="3"/>
  <c r="M193" i="3" s="1"/>
  <c r="L194" i="3"/>
  <c r="M194" i="3" s="1"/>
  <c r="L195" i="3"/>
  <c r="M195" i="3" s="1"/>
  <c r="L196" i="3"/>
  <c r="M196" i="3" s="1"/>
  <c r="L197" i="3"/>
  <c r="M197" i="3" s="1"/>
  <c r="L198" i="3"/>
  <c r="M198" i="3" s="1"/>
  <c r="L199" i="3"/>
  <c r="M199" i="3" s="1"/>
  <c r="L200" i="3"/>
  <c r="X200" i="3" s="1"/>
  <c r="L201" i="3"/>
  <c r="M201" i="3" s="1"/>
  <c r="L202" i="3"/>
  <c r="M202" i="3" s="1"/>
  <c r="L203" i="3"/>
  <c r="M203" i="3" s="1"/>
  <c r="L204" i="3"/>
  <c r="M204" i="3" s="1"/>
  <c r="L205" i="3"/>
  <c r="M205" i="3" s="1"/>
  <c r="L206" i="3"/>
  <c r="M206" i="3" s="1"/>
  <c r="L207" i="3"/>
  <c r="M207" i="3" s="1"/>
  <c r="L208" i="3"/>
  <c r="M208" i="3" s="1"/>
  <c r="L209" i="3"/>
  <c r="M209" i="3" s="1"/>
  <c r="L210" i="3"/>
  <c r="M210" i="3" s="1"/>
  <c r="L211" i="3"/>
  <c r="M211" i="3" s="1"/>
  <c r="L212" i="3"/>
  <c r="M212" i="3" s="1"/>
  <c r="L213" i="3"/>
  <c r="M213" i="3" s="1"/>
  <c r="L214" i="3"/>
  <c r="M214" i="3" s="1"/>
  <c r="L215" i="3"/>
  <c r="M215" i="3" s="1"/>
  <c r="L216" i="3"/>
  <c r="M216" i="3" s="1"/>
  <c r="L217" i="3"/>
  <c r="M217" i="3" s="1"/>
  <c r="L218" i="3"/>
  <c r="M218" i="3" s="1"/>
  <c r="L219" i="3"/>
  <c r="M219" i="3" s="1"/>
  <c r="L220" i="3"/>
  <c r="M220" i="3" s="1"/>
  <c r="L221" i="3"/>
  <c r="M221" i="3" s="1"/>
  <c r="L222" i="3"/>
  <c r="M222" i="3" s="1"/>
  <c r="L223" i="3"/>
  <c r="M223" i="3" s="1"/>
  <c r="L224" i="3"/>
  <c r="M224" i="3" s="1"/>
  <c r="L225" i="3"/>
  <c r="M225" i="3" s="1"/>
  <c r="L226" i="3"/>
  <c r="M226" i="3" s="1"/>
  <c r="L227" i="3"/>
  <c r="M227" i="3" s="1"/>
  <c r="L228" i="3"/>
  <c r="M228" i="3" s="1"/>
  <c r="L229" i="3"/>
  <c r="M229" i="3" s="1"/>
  <c r="L230" i="3"/>
  <c r="M230" i="3" s="1"/>
  <c r="U239" i="3"/>
  <c r="E17" i="4" s="1"/>
  <c r="X239" i="3"/>
  <c r="X242" i="3" s="1"/>
  <c r="X243" i="3" s="1"/>
  <c r="E20" i="4" s="1"/>
  <c r="Z239" i="3"/>
  <c r="W239" i="3"/>
  <c r="Y239" i="3"/>
  <c r="AE239" i="3"/>
  <c r="E22" i="4" s="1"/>
  <c r="V239" i="3"/>
  <c r="E21" i="4" s="1"/>
  <c r="P239" i="3"/>
  <c r="E11" i="4" s="1"/>
  <c r="AC231" i="3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M14" i="3" s="1"/>
  <c r="L15" i="3"/>
  <c r="M15" i="3" s="1"/>
  <c r="L16" i="3"/>
  <c r="M16" i="3" s="1"/>
  <c r="L17" i="3"/>
  <c r="M17" i="3" s="1"/>
  <c r="L18" i="3"/>
  <c r="M18" i="3" s="1"/>
  <c r="L19" i="3"/>
  <c r="M19" i="3" s="1"/>
  <c r="L20" i="3"/>
  <c r="M20" i="3" s="1"/>
  <c r="L21" i="3"/>
  <c r="M21" i="3" s="1"/>
  <c r="L22" i="3"/>
  <c r="M22" i="3" s="1"/>
  <c r="L23" i="3"/>
  <c r="M23" i="3" s="1"/>
  <c r="L24" i="3"/>
  <c r="M24" i="3" s="1"/>
  <c r="L25" i="3"/>
  <c r="M25" i="3" s="1"/>
  <c r="L26" i="3"/>
  <c r="M26" i="3" s="1"/>
  <c r="L27" i="3"/>
  <c r="M27" i="3" s="1"/>
  <c r="L28" i="3"/>
  <c r="M28" i="3" s="1"/>
  <c r="L29" i="3"/>
  <c r="M29" i="3" s="1"/>
  <c r="L30" i="3"/>
  <c r="M30" i="3" s="1"/>
  <c r="L31" i="3"/>
  <c r="M31" i="3" s="1"/>
  <c r="L32" i="3"/>
  <c r="M32" i="3" s="1"/>
  <c r="L33" i="3"/>
  <c r="M33" i="3" s="1"/>
  <c r="L34" i="3"/>
  <c r="M34" i="3" s="1"/>
  <c r="L35" i="3"/>
  <c r="M35" i="3" s="1"/>
  <c r="L36" i="3"/>
  <c r="M36" i="3" s="1"/>
  <c r="L37" i="3"/>
  <c r="M37" i="3" s="1"/>
  <c r="L38" i="3"/>
  <c r="M38" i="3" s="1"/>
  <c r="L39" i="3"/>
  <c r="M39" i="3" s="1"/>
  <c r="L40" i="3"/>
  <c r="M40" i="3" s="1"/>
  <c r="L41" i="3"/>
  <c r="M41" i="3" s="1"/>
  <c r="L42" i="3"/>
  <c r="M42" i="3" s="1"/>
  <c r="L43" i="3"/>
  <c r="M43" i="3" s="1"/>
  <c r="L44" i="3"/>
  <c r="M44" i="3" s="1"/>
  <c r="L45" i="3"/>
  <c r="M45" i="3" s="1"/>
  <c r="L46" i="3"/>
  <c r="M46" i="3" s="1"/>
  <c r="L47" i="3"/>
  <c r="M47" i="3" s="1"/>
  <c r="L48" i="3"/>
  <c r="M48" i="3" s="1"/>
  <c r="L49" i="3"/>
  <c r="M49" i="3" s="1"/>
  <c r="L50" i="3"/>
  <c r="M50" i="3" s="1"/>
  <c r="L51" i="3"/>
  <c r="M51" i="3" s="1"/>
  <c r="L52" i="3"/>
  <c r="M52" i="3" s="1"/>
  <c r="L53" i="3"/>
  <c r="M53" i="3" s="1"/>
  <c r="L54" i="3"/>
  <c r="M54" i="3" s="1"/>
  <c r="L55" i="3"/>
  <c r="M55" i="3" s="1"/>
  <c r="L56" i="3"/>
  <c r="M56" i="3" s="1"/>
  <c r="L57" i="3"/>
  <c r="M57" i="3" s="1"/>
  <c r="L58" i="3"/>
  <c r="M58" i="3" s="1"/>
  <c r="L59" i="3"/>
  <c r="M59" i="3" s="1"/>
  <c r="L60" i="3"/>
  <c r="M60" i="3" s="1"/>
  <c r="L61" i="3"/>
  <c r="M61" i="3" s="1"/>
  <c r="L62" i="3"/>
  <c r="M62" i="3" s="1"/>
  <c r="L63" i="3"/>
  <c r="M63" i="3" s="1"/>
  <c r="L64" i="3"/>
  <c r="M64" i="3" s="1"/>
  <c r="L65" i="3"/>
  <c r="M65" i="3" s="1"/>
  <c r="L66" i="3"/>
  <c r="M66" i="3" s="1"/>
  <c r="L67" i="3"/>
  <c r="M67" i="3" s="1"/>
  <c r="L68" i="3"/>
  <c r="M68" i="3" s="1"/>
  <c r="L69" i="3"/>
  <c r="M69" i="3" s="1"/>
  <c r="L70" i="3"/>
  <c r="M70" i="3" s="1"/>
  <c r="L71" i="3"/>
  <c r="M71" i="3" s="1"/>
  <c r="L72" i="3"/>
  <c r="M72" i="3" s="1"/>
  <c r="L73" i="3"/>
  <c r="M73" i="3" s="1"/>
  <c r="L74" i="3"/>
  <c r="M74" i="3" s="1"/>
  <c r="L75" i="3"/>
  <c r="M75" i="3" s="1"/>
  <c r="L76" i="3"/>
  <c r="M76" i="3" s="1"/>
  <c r="L77" i="3"/>
  <c r="M77" i="3" s="1"/>
  <c r="L78" i="3"/>
  <c r="M78" i="3" s="1"/>
  <c r="L79" i="3"/>
  <c r="M79" i="3" s="1"/>
  <c r="L80" i="3"/>
  <c r="M80" i="3" s="1"/>
  <c r="L81" i="3"/>
  <c r="M81" i="3" s="1"/>
  <c r="L82" i="3"/>
  <c r="M82" i="3" s="1"/>
  <c r="L83" i="3"/>
  <c r="M83" i="3" s="1"/>
  <c r="L84" i="3"/>
  <c r="M84" i="3" s="1"/>
  <c r="L85" i="3"/>
  <c r="M85" i="3" s="1"/>
  <c r="L86" i="3"/>
  <c r="M86" i="3" s="1"/>
  <c r="L87" i="3"/>
  <c r="M87" i="3" s="1"/>
  <c r="L88" i="3"/>
  <c r="M88" i="3" s="1"/>
  <c r="L89" i="3"/>
  <c r="M89" i="3" s="1"/>
  <c r="L90" i="3"/>
  <c r="M90" i="3" s="1"/>
  <c r="L91" i="3"/>
  <c r="M91" i="3" s="1"/>
  <c r="L92" i="3"/>
  <c r="M92" i="3" s="1"/>
  <c r="L93" i="3"/>
  <c r="M93" i="3" s="1"/>
  <c r="L94" i="3"/>
  <c r="M94" i="3" s="1"/>
  <c r="L95" i="3"/>
  <c r="M95" i="3" s="1"/>
  <c r="L96" i="3"/>
  <c r="M96" i="3" s="1"/>
  <c r="L97" i="3"/>
  <c r="M97" i="3" s="1"/>
  <c r="L98" i="3"/>
  <c r="M98" i="3" s="1"/>
  <c r="L99" i="3"/>
  <c r="M99" i="3" s="1"/>
  <c r="L100" i="3"/>
  <c r="M100" i="3" s="1"/>
  <c r="L101" i="3"/>
  <c r="M101" i="3" s="1"/>
  <c r="L102" i="3"/>
  <c r="M102" i="3" s="1"/>
  <c r="L103" i="3"/>
  <c r="M103" i="3" s="1"/>
  <c r="L104" i="3"/>
  <c r="M104" i="3" s="1"/>
  <c r="L105" i="3"/>
  <c r="M105" i="3" s="1"/>
  <c r="L106" i="3"/>
  <c r="M106" i="3" s="1"/>
  <c r="L107" i="3"/>
  <c r="M107" i="3" s="1"/>
  <c r="L108" i="3"/>
  <c r="M108" i="3" s="1"/>
  <c r="L109" i="3"/>
  <c r="M109" i="3" s="1"/>
  <c r="L110" i="3"/>
  <c r="M110" i="3" s="1"/>
  <c r="L111" i="3"/>
  <c r="M111" i="3" s="1"/>
  <c r="L112" i="3"/>
  <c r="M112" i="3" s="1"/>
  <c r="L113" i="3"/>
  <c r="M113" i="3" s="1"/>
  <c r="L114" i="3"/>
  <c r="M114" i="3" s="1"/>
  <c r="L115" i="3"/>
  <c r="M115" i="3" s="1"/>
  <c r="L116" i="3"/>
  <c r="M116" i="3" s="1"/>
  <c r="L117" i="3"/>
  <c r="M117" i="3" s="1"/>
  <c r="L118" i="3"/>
  <c r="M118" i="3" s="1"/>
  <c r="L119" i="3"/>
  <c r="M119" i="3" s="1"/>
  <c r="L120" i="3"/>
  <c r="M120" i="3" s="1"/>
  <c r="L121" i="3"/>
  <c r="M121" i="3" s="1"/>
  <c r="L122" i="3"/>
  <c r="M122" i="3" s="1"/>
  <c r="L123" i="3"/>
  <c r="M123" i="3" s="1"/>
  <c r="L124" i="3"/>
  <c r="M124" i="3" s="1"/>
  <c r="L125" i="3"/>
  <c r="M125" i="3" s="1"/>
  <c r="L126" i="3"/>
  <c r="M126" i="3" s="1"/>
  <c r="L127" i="3"/>
  <c r="M127" i="3" s="1"/>
  <c r="L128" i="3"/>
  <c r="M128" i="3" s="1"/>
  <c r="L129" i="3"/>
  <c r="M129" i="3" s="1"/>
  <c r="L6" i="3"/>
  <c r="M6" i="3" s="1"/>
  <c r="H26" i="4"/>
  <c r="E23" i="4"/>
  <c r="F21" i="4"/>
  <c r="F19" i="4"/>
  <c r="E19" i="4"/>
  <c r="E16" i="4"/>
  <c r="F15" i="4"/>
  <c r="E15" i="4"/>
  <c r="E12" i="4"/>
  <c r="F10" i="4"/>
  <c r="E10" i="4"/>
  <c r="F9" i="4"/>
  <c r="E9" i="4"/>
  <c r="L239" i="3"/>
  <c r="J242" i="3" s="1"/>
  <c r="Z138" i="3" l="1"/>
  <c r="S231" i="3"/>
  <c r="T231" i="3"/>
  <c r="M190" i="3"/>
  <c r="AD148" i="3"/>
  <c r="AD172" i="3"/>
  <c r="AD180" i="3"/>
  <c r="AD204" i="3"/>
  <c r="AD228" i="3"/>
  <c r="AD196" i="3"/>
  <c r="AD164" i="3"/>
  <c r="AD134" i="3"/>
  <c r="AD212" i="3"/>
  <c r="AD140" i="3"/>
  <c r="AD220" i="3"/>
  <c r="AD188" i="3"/>
  <c r="AD156" i="3"/>
  <c r="AD130" i="3"/>
  <c r="AD126" i="3"/>
  <c r="AD122" i="3"/>
  <c r="AD118" i="3"/>
  <c r="AD114" i="3"/>
  <c r="AD110" i="3"/>
  <c r="AD106" i="3"/>
  <c r="AD102" i="3"/>
  <c r="AD98" i="3"/>
  <c r="AD94" i="3"/>
  <c r="AD90" i="3"/>
  <c r="AD86" i="3"/>
  <c r="AD82" i="3"/>
  <c r="AD78" i="3"/>
  <c r="AD74" i="3"/>
  <c r="AD70" i="3"/>
  <c r="AD66" i="3"/>
  <c r="AD62" i="3"/>
  <c r="AD58" i="3"/>
  <c r="AD54" i="3"/>
  <c r="AD50" i="3"/>
  <c r="AD46" i="3"/>
  <c r="AD42" i="3"/>
  <c r="AD38" i="3"/>
  <c r="AD34" i="3"/>
  <c r="AD30" i="3"/>
  <c r="AD26" i="3"/>
  <c r="AD22" i="3"/>
  <c r="AD18" i="3"/>
  <c r="AD14" i="3"/>
  <c r="AD9" i="3"/>
  <c r="AD225" i="3"/>
  <c r="AD217" i="3"/>
  <c r="AD209" i="3"/>
  <c r="AD201" i="3"/>
  <c r="AD185" i="3"/>
  <c r="AD177" i="3"/>
  <c r="AD169" i="3"/>
  <c r="AD161" i="3"/>
  <c r="AD153" i="3"/>
  <c r="AD145" i="3"/>
  <c r="AD137" i="3"/>
  <c r="AD133" i="3"/>
  <c r="AD129" i="3"/>
  <c r="AD125" i="3"/>
  <c r="AD121" i="3"/>
  <c r="AD117" i="3"/>
  <c r="AD113" i="3"/>
  <c r="AD109" i="3"/>
  <c r="AD105" i="3"/>
  <c r="AD101" i="3"/>
  <c r="AD97" i="3"/>
  <c r="AD93" i="3"/>
  <c r="AD89" i="3"/>
  <c r="AD85" i="3"/>
  <c r="AD81" i="3"/>
  <c r="AD77" i="3"/>
  <c r="AD73" i="3"/>
  <c r="AD69" i="3"/>
  <c r="AD65" i="3"/>
  <c r="AD61" i="3"/>
  <c r="AD57" i="3"/>
  <c r="AD53" i="3"/>
  <c r="AD49" i="3"/>
  <c r="AD45" i="3"/>
  <c r="AD41" i="3"/>
  <c r="AD37" i="3"/>
  <c r="AD33" i="3"/>
  <c r="AD29" i="3"/>
  <c r="AD25" i="3"/>
  <c r="AD21" i="3"/>
  <c r="AD17" i="3"/>
  <c r="AD13" i="3"/>
  <c r="AD10" i="3"/>
  <c r="AD224" i="3"/>
  <c r="AD216" i="3"/>
  <c r="AD208" i="3"/>
  <c r="AD200" i="3"/>
  <c r="AD192" i="3"/>
  <c r="AD184" i="3"/>
  <c r="AD176" i="3"/>
  <c r="AD168" i="3"/>
  <c r="AD160" i="3"/>
  <c r="AD152" i="3"/>
  <c r="AD144" i="3"/>
  <c r="AD136" i="3"/>
  <c r="AD132" i="3"/>
  <c r="AD128" i="3"/>
  <c r="AD124" i="3"/>
  <c r="AD120" i="3"/>
  <c r="AD116" i="3"/>
  <c r="AD112" i="3"/>
  <c r="AD108" i="3"/>
  <c r="AD104" i="3"/>
  <c r="AD100" i="3"/>
  <c r="AD96" i="3"/>
  <c r="AD92" i="3"/>
  <c r="AD88" i="3"/>
  <c r="AD84" i="3"/>
  <c r="AD80" i="3"/>
  <c r="AD76" i="3"/>
  <c r="AD72" i="3"/>
  <c r="AD68" i="3"/>
  <c r="AD64" i="3"/>
  <c r="AD60" i="3"/>
  <c r="AD56" i="3"/>
  <c r="AD52" i="3"/>
  <c r="AD48" i="3"/>
  <c r="AD44" i="3"/>
  <c r="AD40" i="3"/>
  <c r="AD36" i="3"/>
  <c r="AD32" i="3"/>
  <c r="AD28" i="3"/>
  <c r="AD24" i="3"/>
  <c r="AD20" i="3"/>
  <c r="AD16" i="3"/>
  <c r="AD12" i="3"/>
  <c r="AD229" i="3"/>
  <c r="AD221" i="3"/>
  <c r="AD213" i="3"/>
  <c r="AD205" i="3"/>
  <c r="AD197" i="3"/>
  <c r="AD189" i="3"/>
  <c r="AD181" i="3"/>
  <c r="AD173" i="3"/>
  <c r="AD165" i="3"/>
  <c r="AD157" i="3"/>
  <c r="AD149" i="3"/>
  <c r="AD141" i="3"/>
  <c r="AD135" i="3"/>
  <c r="AD131" i="3"/>
  <c r="AD127" i="3"/>
  <c r="AD123" i="3"/>
  <c r="AD119" i="3"/>
  <c r="AD115" i="3"/>
  <c r="AD111" i="3"/>
  <c r="AD107" i="3"/>
  <c r="AD103" i="3"/>
  <c r="AD99" i="3"/>
  <c r="AD95" i="3"/>
  <c r="AD91" i="3"/>
  <c r="AD87" i="3"/>
  <c r="AD83" i="3"/>
  <c r="AD79" i="3"/>
  <c r="AD75" i="3"/>
  <c r="AD71" i="3"/>
  <c r="AD67" i="3"/>
  <c r="AD63" i="3"/>
  <c r="AD59" i="3"/>
  <c r="AD55" i="3"/>
  <c r="AD51" i="3"/>
  <c r="AD47" i="3"/>
  <c r="AD43" i="3"/>
  <c r="AD39" i="3"/>
  <c r="AD35" i="3"/>
  <c r="AD31" i="3"/>
  <c r="AD27" i="3"/>
  <c r="AD23" i="3"/>
  <c r="AD19" i="3"/>
  <c r="AD15" i="3"/>
  <c r="AD11" i="3"/>
  <c r="AD227" i="3"/>
  <c r="AD223" i="3"/>
  <c r="AD219" i="3"/>
  <c r="AD215" i="3"/>
  <c r="AD211" i="3"/>
  <c r="AD207" i="3"/>
  <c r="AD203" i="3"/>
  <c r="AD199" i="3"/>
  <c r="AD195" i="3"/>
  <c r="AD191" i="3"/>
  <c r="AD187" i="3"/>
  <c r="AD183" i="3"/>
  <c r="AD179" i="3"/>
  <c r="AD175" i="3"/>
  <c r="AD171" i="3"/>
  <c r="AD167" i="3"/>
  <c r="AD163" i="3"/>
  <c r="AD159" i="3"/>
  <c r="AD155" i="3"/>
  <c r="AD151" i="3"/>
  <c r="AD147" i="3"/>
  <c r="AD143" i="3"/>
  <c r="AD139" i="3"/>
  <c r="AD230" i="3"/>
  <c r="AD226" i="3"/>
  <c r="AD222" i="3"/>
  <c r="AD218" i="3"/>
  <c r="AD214" i="3"/>
  <c r="AD210" i="3"/>
  <c r="AD206" i="3"/>
  <c r="AD202" i="3"/>
  <c r="AD198" i="3"/>
  <c r="AD194" i="3"/>
  <c r="AD190" i="3"/>
  <c r="AD186" i="3"/>
  <c r="AD182" i="3"/>
  <c r="AD178" i="3"/>
  <c r="AD174" i="3"/>
  <c r="AD170" i="3"/>
  <c r="AD166" i="3"/>
  <c r="AD162" i="3"/>
  <c r="AD158" i="3"/>
  <c r="AD154" i="3"/>
  <c r="AD150" i="3"/>
  <c r="AD146" i="3"/>
  <c r="AD142" i="3"/>
  <c r="AD138" i="3"/>
  <c r="Z134" i="3"/>
  <c r="M150" i="3"/>
  <c r="Z142" i="3"/>
  <c r="M130" i="3"/>
  <c r="Z154" i="3"/>
  <c r="Z146" i="3"/>
  <c r="M236" i="3"/>
  <c r="M239" i="3" s="1"/>
  <c r="E8" i="4" s="1"/>
  <c r="L231" i="3"/>
  <c r="M232" i="3" s="1"/>
  <c r="E14" i="4"/>
  <c r="J243" i="3"/>
  <c r="E13" i="4" s="1"/>
  <c r="X133" i="3"/>
  <c r="M200" i="3"/>
  <c r="X153" i="3"/>
  <c r="X149" i="3"/>
  <c r="X137" i="3"/>
  <c r="X145" i="3"/>
  <c r="X141" i="3"/>
  <c r="X151" i="3"/>
  <c r="X147" i="3"/>
  <c r="X135" i="3"/>
  <c r="AB230" i="3"/>
  <c r="Z230" i="3"/>
  <c r="X230" i="3"/>
  <c r="Z227" i="3"/>
  <c r="AB222" i="3"/>
  <c r="X227" i="3"/>
  <c r="Z222" i="3"/>
  <c r="X222" i="3"/>
  <c r="AB223" i="3"/>
  <c r="AB212" i="3"/>
  <c r="Z223" i="3"/>
  <c r="Z217" i="3"/>
  <c r="X223" i="3"/>
  <c r="AB224" i="3"/>
  <c r="AB227" i="3"/>
  <c r="AB225" i="3"/>
  <c r="Z224" i="3"/>
  <c r="Z228" i="3"/>
  <c r="X224" i="3"/>
  <c r="Z218" i="3"/>
  <c r="AB213" i="3"/>
  <c r="Z212" i="3"/>
  <c r="X228" i="3"/>
  <c r="Z225" i="3"/>
  <c r="X225" i="3"/>
  <c r="Z226" i="3"/>
  <c r="X212" i="3"/>
  <c r="AB228" i="3"/>
  <c r="X226" i="3"/>
  <c r="AB226" i="3"/>
  <c r="Z219" i="3"/>
  <c r="Z213" i="3"/>
  <c r="X213" i="3"/>
  <c r="AB214" i="3"/>
  <c r="X219" i="3"/>
  <c r="X218" i="3"/>
  <c r="AB215" i="3"/>
  <c r="Z214" i="3"/>
  <c r="X214" i="3"/>
  <c r="Z151" i="3"/>
  <c r="AB219" i="3"/>
  <c r="X217" i="3"/>
  <c r="Z216" i="3"/>
  <c r="Z215" i="3"/>
  <c r="X215" i="3"/>
  <c r="AB217" i="3"/>
  <c r="AB207" i="3"/>
  <c r="Z211" i="3"/>
  <c r="AB208" i="3"/>
  <c r="Z207" i="3"/>
  <c r="AB218" i="3"/>
  <c r="X216" i="3"/>
  <c r="Z204" i="3"/>
  <c r="X211" i="3"/>
  <c r="X207" i="3"/>
  <c r="AB216" i="3"/>
  <c r="Z208" i="3"/>
  <c r="AB211" i="3"/>
  <c r="X208" i="3"/>
  <c r="AB209" i="3"/>
  <c r="X204" i="3"/>
  <c r="Z209" i="3"/>
  <c r="Z135" i="3"/>
  <c r="X143" i="3"/>
  <c r="X209" i="3"/>
  <c r="AB143" i="3"/>
  <c r="Z210" i="3"/>
  <c r="AB155" i="3"/>
  <c r="Z147" i="3"/>
  <c r="X139" i="3"/>
  <c r="AB204" i="3"/>
  <c r="X210" i="3"/>
  <c r="AB139" i="3"/>
  <c r="X155" i="3"/>
  <c r="AB151" i="3"/>
  <c r="AB135" i="3"/>
  <c r="Z143" i="3"/>
  <c r="AB205" i="3"/>
  <c r="AB147" i="3"/>
  <c r="Z155" i="3"/>
  <c r="Z139" i="3"/>
  <c r="AB210" i="3"/>
  <c r="AB206" i="3"/>
  <c r="Z205" i="3"/>
  <c r="X205" i="3"/>
  <c r="AB220" i="3"/>
  <c r="Z206" i="3"/>
  <c r="X206" i="3"/>
  <c r="AB221" i="3"/>
  <c r="Z220" i="3"/>
  <c r="X220" i="3"/>
  <c r="AB187" i="3"/>
  <c r="Z221" i="3"/>
  <c r="X221" i="3"/>
  <c r="Z229" i="3"/>
  <c r="X229" i="3"/>
  <c r="X186" i="3"/>
  <c r="AB229" i="3"/>
  <c r="AB186" i="3"/>
  <c r="Z186" i="3"/>
  <c r="AB188" i="3"/>
  <c r="Z187" i="3"/>
  <c r="X187" i="3"/>
  <c r="AB189" i="3"/>
  <c r="Z188" i="3"/>
  <c r="X188" i="3"/>
  <c r="AB190" i="3"/>
  <c r="Z189" i="3"/>
  <c r="X189" i="3"/>
  <c r="AB191" i="3"/>
  <c r="Z190" i="3"/>
  <c r="X190" i="3"/>
  <c r="AB192" i="3"/>
  <c r="Z191" i="3"/>
  <c r="X191" i="3"/>
  <c r="AB193" i="3"/>
  <c r="Z192" i="3"/>
  <c r="X192" i="3"/>
  <c r="AB185" i="3"/>
  <c r="Z193" i="3"/>
  <c r="AB152" i="3"/>
  <c r="X193" i="3"/>
  <c r="Z174" i="3"/>
  <c r="Z194" i="3"/>
  <c r="Z185" i="3"/>
  <c r="AB195" i="3"/>
  <c r="X185" i="3"/>
  <c r="AB144" i="3"/>
  <c r="AB134" i="3"/>
  <c r="X194" i="3"/>
  <c r="AB150" i="3"/>
  <c r="AB174" i="3"/>
  <c r="AB194" i="3"/>
  <c r="Z195" i="3"/>
  <c r="X156" i="3"/>
  <c r="X195" i="3"/>
  <c r="AB196" i="3"/>
  <c r="AB197" i="3"/>
  <c r="Z196" i="3"/>
  <c r="AB136" i="3"/>
  <c r="Z141" i="3"/>
  <c r="X140" i="3"/>
  <c r="AB200" i="3"/>
  <c r="X196" i="3"/>
  <c r="AB154" i="3"/>
  <c r="AB148" i="3"/>
  <c r="AB138" i="3"/>
  <c r="AB132" i="3"/>
  <c r="Z152" i="3"/>
  <c r="Z136" i="3"/>
  <c r="X132" i="3"/>
  <c r="X174" i="3"/>
  <c r="AB198" i="3"/>
  <c r="Z197" i="3"/>
  <c r="X197" i="3"/>
  <c r="AB142" i="3"/>
  <c r="AB156" i="3"/>
  <c r="AB146" i="3"/>
  <c r="AB140" i="3"/>
  <c r="Z156" i="3"/>
  <c r="Z148" i="3"/>
  <c r="Z140" i="3"/>
  <c r="Z132" i="3"/>
  <c r="X148" i="3"/>
  <c r="Z198" i="3"/>
  <c r="Z145" i="3"/>
  <c r="AB153" i="3"/>
  <c r="AB149" i="3"/>
  <c r="AB145" i="3"/>
  <c r="AB141" i="3"/>
  <c r="AB137" i="3"/>
  <c r="AB133" i="3"/>
  <c r="Z149" i="3"/>
  <c r="Z144" i="3"/>
  <c r="Z133" i="3"/>
  <c r="X152" i="3"/>
  <c r="X144" i="3"/>
  <c r="X136" i="3"/>
  <c r="X198" i="3"/>
  <c r="Z153" i="3"/>
  <c r="Z137" i="3"/>
  <c r="Z200" i="3"/>
  <c r="X154" i="3"/>
  <c r="X142" i="3"/>
  <c r="X134" i="3"/>
  <c r="X199" i="3"/>
  <c r="X130" i="3"/>
  <c r="Z199" i="3"/>
  <c r="Z130" i="3"/>
  <c r="X150" i="3"/>
  <c r="X146" i="3"/>
  <c r="X138" i="3"/>
  <c r="AB177" i="3"/>
  <c r="AB131" i="3"/>
  <c r="Z131" i="3"/>
  <c r="X131" i="3"/>
  <c r="AB175" i="3"/>
  <c r="AB199" i="3"/>
  <c r="Z175" i="3"/>
  <c r="X175" i="3"/>
  <c r="Z176" i="3"/>
  <c r="X176" i="3"/>
  <c r="AB176" i="3"/>
  <c r="AB178" i="3"/>
  <c r="Z177" i="3"/>
  <c r="X177" i="3"/>
  <c r="Z178" i="3"/>
  <c r="X178" i="3"/>
  <c r="AB179" i="3"/>
  <c r="AB180" i="3"/>
  <c r="Z179" i="3"/>
  <c r="AB183" i="3"/>
  <c r="X179" i="3"/>
  <c r="AB181" i="3"/>
  <c r="Z180" i="3"/>
  <c r="X180" i="3"/>
  <c r="Z181" i="3"/>
  <c r="X181" i="3"/>
  <c r="Z182" i="3"/>
  <c r="X182" i="3"/>
  <c r="AB182" i="3"/>
  <c r="Z203" i="3"/>
  <c r="AB184" i="3"/>
  <c r="Z183" i="3"/>
  <c r="X203" i="3"/>
  <c r="X183" i="3"/>
  <c r="X202" i="3"/>
  <c r="Z201" i="3"/>
  <c r="Z184" i="3"/>
  <c r="Z202" i="3"/>
  <c r="AB157" i="3"/>
  <c r="X184" i="3"/>
  <c r="AB202" i="3"/>
  <c r="AB158" i="3"/>
  <c r="Z157" i="3"/>
  <c r="AB203" i="3"/>
  <c r="X201" i="3"/>
  <c r="X157" i="3"/>
  <c r="AB201" i="3"/>
  <c r="AB159" i="3"/>
  <c r="Z158" i="3"/>
  <c r="X158" i="3"/>
  <c r="AB160" i="3"/>
  <c r="Z159" i="3"/>
  <c r="X159" i="3"/>
  <c r="AB163" i="3"/>
  <c r="Z160" i="3"/>
  <c r="X160" i="3"/>
  <c r="Z161" i="3"/>
  <c r="X161" i="3"/>
  <c r="Z162" i="3"/>
  <c r="AB162" i="3"/>
  <c r="Z164" i="3"/>
  <c r="X162" i="3"/>
  <c r="AB161" i="3"/>
  <c r="X163" i="3"/>
  <c r="Z163" i="3"/>
  <c r="X164" i="3"/>
  <c r="AB164" i="3"/>
  <c r="Z165" i="3"/>
  <c r="AB165" i="3"/>
  <c r="X165" i="3"/>
  <c r="X166" i="3"/>
  <c r="Z166" i="3"/>
  <c r="AB167" i="3"/>
  <c r="Z167" i="3"/>
  <c r="X167" i="3"/>
  <c r="AB166" i="3"/>
  <c r="Z169" i="3"/>
  <c r="X168" i="3"/>
  <c r="AB168" i="3"/>
  <c r="Z168" i="3"/>
  <c r="X169" i="3"/>
  <c r="AB169" i="3"/>
  <c r="AB171" i="3"/>
  <c r="Z170" i="3"/>
  <c r="AB170" i="3"/>
  <c r="X170" i="3"/>
  <c r="Z171" i="3"/>
  <c r="X171" i="3"/>
  <c r="Z172" i="3"/>
  <c r="AB172" i="3"/>
  <c r="X172" i="3"/>
  <c r="Z173" i="3"/>
  <c r="X173" i="3"/>
  <c r="AB173" i="3"/>
  <c r="M231" i="3" l="1"/>
  <c r="F14" i="4"/>
  <c r="M233" i="3"/>
  <c r="F13" i="4" s="1"/>
  <c r="E25" i="4"/>
  <c r="E29" i="4" s="1"/>
  <c r="E28" i="4" s="1"/>
  <c r="AH90" i="3" l="1"/>
  <c r="E26" i="4"/>
  <c r="E31" i="4"/>
  <c r="E32" i="4" s="1"/>
  <c r="X37" i="3"/>
  <c r="X13" i="3"/>
  <c r="AF13" i="3" s="1"/>
  <c r="F8" i="4"/>
  <c r="AB91" i="3"/>
  <c r="AB55" i="3"/>
  <c r="AB27" i="3"/>
  <c r="AB7" i="3"/>
  <c r="AD7" i="3"/>
  <c r="X25" i="3"/>
  <c r="AB9" i="3"/>
  <c r="Z48" i="3"/>
  <c r="AD8" i="3"/>
  <c r="X94" i="3"/>
  <c r="Z74" i="3"/>
  <c r="Z50" i="3"/>
  <c r="X46" i="3"/>
  <c r="X34" i="3"/>
  <c r="Z26" i="3"/>
  <c r="Z14" i="3"/>
  <c r="X126" i="3"/>
  <c r="X127" i="3"/>
  <c r="AB122" i="3"/>
  <c r="X129" i="3"/>
  <c r="X125" i="3"/>
  <c r="X128" i="3"/>
  <c r="X91" i="3"/>
  <c r="AF91" i="3" s="1"/>
  <c r="X103" i="3"/>
  <c r="X80" i="3"/>
  <c r="Z82" i="3"/>
  <c r="AB67" i="3"/>
  <c r="AB77" i="3"/>
  <c r="Z77" i="3"/>
  <c r="X31" i="3"/>
  <c r="X28" i="3"/>
  <c r="AF28" i="3" s="1"/>
  <c r="X21" i="3"/>
  <c r="X115" i="3"/>
  <c r="X20" i="3"/>
  <c r="X113" i="3"/>
  <c r="AF113" i="3" s="1"/>
  <c r="X8" i="3"/>
  <c r="X110" i="3"/>
  <c r="Z128" i="3"/>
  <c r="X86" i="3"/>
  <c r="AF86" i="3" s="1"/>
  <c r="Z114" i="3"/>
  <c r="X67" i="3"/>
  <c r="X66" i="3"/>
  <c r="Z78" i="3"/>
  <c r="Z56" i="3"/>
  <c r="X33" i="3"/>
  <c r="Z44" i="3"/>
  <c r="X32" i="3"/>
  <c r="AF32" i="3" s="1"/>
  <c r="Z32" i="3"/>
  <c r="X93" i="3"/>
  <c r="X50" i="3"/>
  <c r="AF50" i="3" s="1"/>
  <c r="X19" i="3"/>
  <c r="AF19" i="3" s="1"/>
  <c r="Z92" i="3"/>
  <c r="Z20" i="3"/>
  <c r="X92" i="3"/>
  <c r="AF92" i="3" s="1"/>
  <c r="X45" i="3"/>
  <c r="AF45" i="3" s="1"/>
  <c r="X16" i="3"/>
  <c r="AF16" i="3" s="1"/>
  <c r="Z83" i="3"/>
  <c r="Z13" i="3"/>
  <c r="Z8" i="3"/>
  <c r="X79" i="3"/>
  <c r="AF79" i="3" s="1"/>
  <c r="X40" i="3"/>
  <c r="X9" i="3"/>
  <c r="AF9" i="3" s="1"/>
  <c r="Z73" i="3"/>
  <c r="X14" i="3"/>
  <c r="AF14" i="3" s="1"/>
  <c r="X77" i="3"/>
  <c r="X38" i="3"/>
  <c r="AF38" i="3" s="1"/>
  <c r="X43" i="3"/>
  <c r="AF43" i="3" s="1"/>
  <c r="X122" i="3"/>
  <c r="AF122" i="3" s="1"/>
  <c r="X74" i="3"/>
  <c r="X7" i="3"/>
  <c r="AF7" i="3" s="1"/>
  <c r="Z119" i="3"/>
  <c r="Z49" i="3"/>
  <c r="X61" i="3"/>
  <c r="X26" i="3"/>
  <c r="AF26" i="3" s="1"/>
  <c r="Z109" i="3"/>
  <c r="Z37" i="3"/>
  <c r="X101" i="3"/>
  <c r="X55" i="3"/>
  <c r="AF55" i="3" s="1"/>
  <c r="X98" i="3"/>
  <c r="AF98" i="3" s="1"/>
  <c r="X52" i="3"/>
  <c r="AF52" i="3" s="1"/>
  <c r="Z25" i="3"/>
  <c r="X124" i="3"/>
  <c r="AF124" i="3" s="1"/>
  <c r="X112" i="3"/>
  <c r="AF112" i="3" s="1"/>
  <c r="X100" i="3"/>
  <c r="AF100" i="3" s="1"/>
  <c r="X90" i="3"/>
  <c r="X76" i="3"/>
  <c r="AF76" i="3" s="1"/>
  <c r="X64" i="3"/>
  <c r="AF64" i="3" s="1"/>
  <c r="X54" i="3"/>
  <c r="AF54" i="3" s="1"/>
  <c r="X42" i="3"/>
  <c r="X30" i="3"/>
  <c r="AF30" i="3" s="1"/>
  <c r="X18" i="3"/>
  <c r="AF18" i="3" s="1"/>
  <c r="Z6" i="3"/>
  <c r="Z116" i="3"/>
  <c r="Z104" i="3"/>
  <c r="Z94" i="3"/>
  <c r="Z80" i="3"/>
  <c r="Z68" i="3"/>
  <c r="Z57" i="3"/>
  <c r="Z46" i="3"/>
  <c r="Z34" i="3"/>
  <c r="Z22" i="3"/>
  <c r="Z10" i="3"/>
  <c r="AB120" i="3"/>
  <c r="AB110" i="3"/>
  <c r="AB96" i="3"/>
  <c r="AB84" i="3"/>
  <c r="AB74" i="3"/>
  <c r="AB61" i="3"/>
  <c r="AB50" i="3"/>
  <c r="AB38" i="3"/>
  <c r="AB26" i="3"/>
  <c r="AB14" i="3"/>
  <c r="X123" i="3"/>
  <c r="X111" i="3"/>
  <c r="AF111" i="3" s="1"/>
  <c r="X99" i="3"/>
  <c r="AF99" i="3" s="1"/>
  <c r="X87" i="3"/>
  <c r="AF87" i="3" s="1"/>
  <c r="X75" i="3"/>
  <c r="X63" i="3"/>
  <c r="AF63" i="3" s="1"/>
  <c r="X53" i="3"/>
  <c r="AF53" i="3" s="1"/>
  <c r="X41" i="3"/>
  <c r="AF41" i="3" s="1"/>
  <c r="X29" i="3"/>
  <c r="X17" i="3"/>
  <c r="AF17" i="3" s="1"/>
  <c r="Z129" i="3"/>
  <c r="Z115" i="3"/>
  <c r="Z93" i="3"/>
  <c r="Z67" i="3"/>
  <c r="Z45" i="3"/>
  <c r="Z33" i="3"/>
  <c r="Z21" i="3"/>
  <c r="Z9" i="3"/>
  <c r="AB119" i="3"/>
  <c r="AB109" i="3"/>
  <c r="AB83" i="3"/>
  <c r="AB73" i="3"/>
  <c r="AB49" i="3"/>
  <c r="AB37" i="3"/>
  <c r="AB25" i="3"/>
  <c r="AB13" i="3"/>
  <c r="AB29" i="3"/>
  <c r="AB118" i="3"/>
  <c r="AB106" i="3"/>
  <c r="AB82" i="3"/>
  <c r="AB72" i="3"/>
  <c r="AB60" i="3"/>
  <c r="AB48" i="3"/>
  <c r="AB36" i="3"/>
  <c r="AB24" i="3"/>
  <c r="AB12" i="3"/>
  <c r="AB53" i="3"/>
  <c r="X121" i="3"/>
  <c r="AF121" i="3" s="1"/>
  <c r="X109" i="3"/>
  <c r="AF109" i="3" s="1"/>
  <c r="X97" i="3"/>
  <c r="AF97" i="3" s="1"/>
  <c r="X85" i="3"/>
  <c r="X73" i="3"/>
  <c r="AF73" i="3" s="1"/>
  <c r="X62" i="3"/>
  <c r="AF62" i="3" s="1"/>
  <c r="X51" i="3"/>
  <c r="AF51" i="3" s="1"/>
  <c r="X39" i="3"/>
  <c r="X27" i="3"/>
  <c r="AF27" i="3" s="1"/>
  <c r="X15" i="3"/>
  <c r="AF15" i="3" s="1"/>
  <c r="Z127" i="3"/>
  <c r="Z113" i="3"/>
  <c r="Z101" i="3"/>
  <c r="Z91" i="3"/>
  <c r="Z79" i="3"/>
  <c r="Z55" i="3"/>
  <c r="Z43" i="3"/>
  <c r="Z31" i="3"/>
  <c r="Z19" i="3"/>
  <c r="Z7" i="3"/>
  <c r="AB117" i="3"/>
  <c r="AB105" i="3"/>
  <c r="AB95" i="3"/>
  <c r="AB81" i="3"/>
  <c r="AB71" i="3"/>
  <c r="AB58" i="3"/>
  <c r="AB47" i="3"/>
  <c r="AB35" i="3"/>
  <c r="AB23" i="3"/>
  <c r="AB11" i="3"/>
  <c r="AB111" i="3"/>
  <c r="AB41" i="3"/>
  <c r="X120" i="3"/>
  <c r="AF120" i="3" s="1"/>
  <c r="X108" i="3"/>
  <c r="AF108" i="3" s="1"/>
  <c r="X96" i="3"/>
  <c r="AF96" i="3" s="1"/>
  <c r="X84" i="3"/>
  <c r="X72" i="3"/>
  <c r="AF72" i="3" s="1"/>
  <c r="Z124" i="3"/>
  <c r="Z112" i="3"/>
  <c r="Z100" i="3"/>
  <c r="Z90" i="3"/>
  <c r="Z64" i="3"/>
  <c r="Z54" i="3"/>
  <c r="Z42" i="3"/>
  <c r="Z30" i="3"/>
  <c r="Z18" i="3"/>
  <c r="AB6" i="3"/>
  <c r="AB116" i="3"/>
  <c r="AB94" i="3"/>
  <c r="AB80" i="3"/>
  <c r="AB70" i="3"/>
  <c r="AB57" i="3"/>
  <c r="AB46" i="3"/>
  <c r="AB34" i="3"/>
  <c r="AB22" i="3"/>
  <c r="AB10" i="3"/>
  <c r="AB87" i="3"/>
  <c r="X119" i="3"/>
  <c r="AF119" i="3" s="1"/>
  <c r="X107" i="3"/>
  <c r="AF107" i="3" s="1"/>
  <c r="X83" i="3"/>
  <c r="X71" i="3"/>
  <c r="AF71" i="3" s="1"/>
  <c r="X60" i="3"/>
  <c r="AF60" i="3" s="1"/>
  <c r="X49" i="3"/>
  <c r="AF49" i="3" s="1"/>
  <c r="Z123" i="3"/>
  <c r="Z111" i="3"/>
  <c r="Z99" i="3"/>
  <c r="Z87" i="3"/>
  <c r="Z63" i="3"/>
  <c r="Z53" i="3"/>
  <c r="Z41" i="3"/>
  <c r="Z29" i="3"/>
  <c r="Z17" i="3"/>
  <c r="AB129" i="3"/>
  <c r="AB115" i="3"/>
  <c r="AB93" i="3"/>
  <c r="AB45" i="3"/>
  <c r="AB33" i="3"/>
  <c r="AB21" i="3"/>
  <c r="X118" i="3"/>
  <c r="AF118" i="3" s="1"/>
  <c r="X106" i="3"/>
  <c r="X95" i="3"/>
  <c r="AF95" i="3" s="1"/>
  <c r="X82" i="3"/>
  <c r="AF82" i="3" s="1"/>
  <c r="X70" i="3"/>
  <c r="AF70" i="3" s="1"/>
  <c r="X59" i="3"/>
  <c r="X48" i="3"/>
  <c r="AF48" i="3" s="1"/>
  <c r="X36" i="3"/>
  <c r="AF36" i="3" s="1"/>
  <c r="X24" i="3"/>
  <c r="AF24" i="3" s="1"/>
  <c r="X12" i="3"/>
  <c r="Z122" i="3"/>
  <c r="Z88" i="3"/>
  <c r="Z76" i="3"/>
  <c r="Z52" i="3"/>
  <c r="Z40" i="3"/>
  <c r="Z28" i="3"/>
  <c r="Z16" i="3"/>
  <c r="AB128" i="3"/>
  <c r="AB114" i="3"/>
  <c r="AB104" i="3"/>
  <c r="AB92" i="3"/>
  <c r="AB78" i="3"/>
  <c r="AB68" i="3"/>
  <c r="AB56" i="3"/>
  <c r="AB44" i="3"/>
  <c r="AB32" i="3"/>
  <c r="AB20" i="3"/>
  <c r="AB8" i="3"/>
  <c r="X117" i="3"/>
  <c r="AF117" i="3" s="1"/>
  <c r="X105" i="3"/>
  <c r="X89" i="3"/>
  <c r="AF89" i="3" s="1"/>
  <c r="X81" i="3"/>
  <c r="AF81" i="3" s="1"/>
  <c r="X69" i="3"/>
  <c r="AF69" i="3" s="1"/>
  <c r="X58" i="3"/>
  <c r="X47" i="3"/>
  <c r="AF47" i="3" s="1"/>
  <c r="X35" i="3"/>
  <c r="AF35" i="3" s="1"/>
  <c r="X23" i="3"/>
  <c r="AF23" i="3" s="1"/>
  <c r="X11" i="3"/>
  <c r="Z121" i="3"/>
  <c r="Z97" i="3"/>
  <c r="Z75" i="3"/>
  <c r="Z62" i="3"/>
  <c r="Z51" i="3"/>
  <c r="Z39" i="3"/>
  <c r="Z27" i="3"/>
  <c r="Z15" i="3"/>
  <c r="AB127" i="3"/>
  <c r="AB113" i="3"/>
  <c r="AB101" i="3"/>
  <c r="AB79" i="3"/>
  <c r="AB43" i="3"/>
  <c r="AB31" i="3"/>
  <c r="AB19" i="3"/>
  <c r="AB99" i="3"/>
  <c r="AB17" i="3"/>
  <c r="X6" i="3"/>
  <c r="X116" i="3"/>
  <c r="AF116" i="3" s="1"/>
  <c r="X104" i="3"/>
  <c r="X68" i="3"/>
  <c r="AF68" i="3" s="1"/>
  <c r="X57" i="3"/>
  <c r="AF57" i="3" s="1"/>
  <c r="X22" i="3"/>
  <c r="AF22" i="3" s="1"/>
  <c r="X10" i="3"/>
  <c r="Z120" i="3"/>
  <c r="Z110" i="3"/>
  <c r="Z96" i="3"/>
  <c r="Z84" i="3"/>
  <c r="Z61" i="3"/>
  <c r="Z38" i="3"/>
  <c r="AB124" i="3"/>
  <c r="AB112" i="3"/>
  <c r="AB100" i="3"/>
  <c r="AB90" i="3"/>
  <c r="AB64" i="3"/>
  <c r="AB54" i="3"/>
  <c r="AB42" i="3"/>
  <c r="AB30" i="3"/>
  <c r="AB18" i="3"/>
  <c r="AB63" i="3"/>
  <c r="X114" i="3"/>
  <c r="AF114" i="3" s="1"/>
  <c r="X102" i="3"/>
  <c r="AF102" i="3" s="1"/>
  <c r="X88" i="3"/>
  <c r="AF88" i="3" s="1"/>
  <c r="X78" i="3"/>
  <c r="X65" i="3"/>
  <c r="AF65" i="3" s="1"/>
  <c r="X56" i="3"/>
  <c r="AF56" i="3" s="1"/>
  <c r="X44" i="3"/>
  <c r="AF44" i="3" s="1"/>
  <c r="Z118" i="3"/>
  <c r="Z106" i="3"/>
  <c r="Z70" i="3"/>
  <c r="Z60" i="3"/>
  <c r="Z36" i="3"/>
  <c r="Z24" i="3"/>
  <c r="Z12" i="3"/>
  <c r="AB88" i="3"/>
  <c r="AB76" i="3"/>
  <c r="AB52" i="3"/>
  <c r="AB40" i="3"/>
  <c r="AB28" i="3"/>
  <c r="AB16" i="3"/>
  <c r="AB123" i="3"/>
  <c r="Z117" i="3"/>
  <c r="Z105" i="3"/>
  <c r="Z95" i="3"/>
  <c r="Z81" i="3"/>
  <c r="Z69" i="3"/>
  <c r="Z58" i="3"/>
  <c r="Z47" i="3"/>
  <c r="Z35" i="3"/>
  <c r="Z23" i="3"/>
  <c r="Z11" i="3"/>
  <c r="AB121" i="3"/>
  <c r="AB97" i="3"/>
  <c r="AB75" i="3"/>
  <c r="AB62" i="3"/>
  <c r="AB51" i="3"/>
  <c r="AB39" i="3"/>
  <c r="AB15" i="3"/>
  <c r="AF66" i="3" l="1"/>
  <c r="AF20" i="3"/>
  <c r="AF21" i="3"/>
  <c r="AF103" i="3"/>
  <c r="AF129" i="3"/>
  <c r="AF31" i="3"/>
  <c r="AF128" i="3"/>
  <c r="AF127" i="3"/>
  <c r="AF34" i="3"/>
  <c r="AF94" i="3"/>
  <c r="AF25" i="3"/>
  <c r="AF37" i="3"/>
  <c r="AF78" i="3"/>
  <c r="AF10" i="3"/>
  <c r="AF104" i="3"/>
  <c r="AF11" i="3"/>
  <c r="AF58" i="3"/>
  <c r="AF105" i="3"/>
  <c r="AF12" i="3"/>
  <c r="AF59" i="3"/>
  <c r="AF106" i="3"/>
  <c r="AF83" i="3"/>
  <c r="AF84" i="3"/>
  <c r="AF39" i="3"/>
  <c r="AF85" i="3"/>
  <c r="AF29" i="3"/>
  <c r="AF75" i="3"/>
  <c r="AF123" i="3"/>
  <c r="AF42" i="3"/>
  <c r="AF90" i="3"/>
  <c r="AF101" i="3"/>
  <c r="AF61" i="3"/>
  <c r="AF74" i="3"/>
  <c r="AF77" i="3"/>
  <c r="AF40" i="3"/>
  <c r="AF93" i="3"/>
  <c r="AF33" i="3"/>
  <c r="AF67" i="3"/>
  <c r="AF110" i="3"/>
  <c r="AF115" i="3"/>
  <c r="AF80" i="3"/>
  <c r="AF125" i="3"/>
  <c r="AF126" i="3"/>
  <c r="AF46" i="3"/>
  <c r="AF8" i="3"/>
  <c r="AF191" i="3"/>
  <c r="AF210" i="3"/>
  <c r="AF158" i="3"/>
  <c r="AF194" i="3"/>
  <c r="AF138" i="3"/>
  <c r="AF155" i="3"/>
  <c r="AF157" i="3"/>
  <c r="AF207" i="3"/>
  <c r="AF139" i="3"/>
  <c r="AF174" i="3"/>
  <c r="AF202" i="3"/>
  <c r="AF228" i="3"/>
  <c r="AF211" i="3"/>
  <c r="AF179" i="3"/>
  <c r="AF215" i="3"/>
  <c r="AF153" i="3"/>
  <c r="AF198" i="3"/>
  <c r="AF230" i="3"/>
  <c r="AF227" i="3"/>
  <c r="AF134" i="3"/>
  <c r="AF178" i="3"/>
  <c r="AF195" i="3"/>
  <c r="AF222" i="3"/>
  <c r="AF160" i="3"/>
  <c r="AF148" i="3"/>
  <c r="AF145" i="3"/>
  <c r="AF225" i="3"/>
  <c r="AF156" i="3"/>
  <c r="AF133" i="3"/>
  <c r="AF165" i="3"/>
  <c r="AF177" i="3"/>
  <c r="AF193" i="3"/>
  <c r="AF217" i="3"/>
  <c r="AF169" i="3"/>
  <c r="AF223" i="3"/>
  <c r="AF166" i="3"/>
  <c r="AF162" i="3"/>
  <c r="AF163" i="3"/>
  <c r="AF131" i="3"/>
  <c r="AF144" i="3"/>
  <c r="AF180" i="3"/>
  <c r="AF130" i="3"/>
  <c r="AF208" i="3"/>
  <c r="AF161" i="3"/>
  <c r="AF188" i="3"/>
  <c r="AF199" i="3"/>
  <c r="AF205" i="3"/>
  <c r="AF141" i="3"/>
  <c r="AF224" i="3"/>
  <c r="AF183" i="3"/>
  <c r="AF182" i="3"/>
  <c r="AF213" i="3"/>
  <c r="AF216" i="3"/>
  <c r="AF154" i="3"/>
  <c r="AF147" i="3"/>
  <c r="AF151" i="3"/>
  <c r="AF189" i="3"/>
  <c r="AF226" i="3"/>
  <c r="AF167" i="3"/>
  <c r="AF187" i="3"/>
  <c r="AF137" i="3"/>
  <c r="AF173" i="3"/>
  <c r="AF171" i="3"/>
  <c r="AF175" i="3"/>
  <c r="AF206" i="3"/>
  <c r="AF135" i="3"/>
  <c r="AF184" i="3"/>
  <c r="AF196" i="3"/>
  <c r="AF200" i="3"/>
  <c r="AF172" i="3"/>
  <c r="AF220" i="3"/>
  <c r="AF190" i="3"/>
  <c r="AF164" i="3"/>
  <c r="AF176" i="3"/>
  <c r="AF192" i="3"/>
  <c r="AF149" i="3"/>
  <c r="AF185" i="3"/>
  <c r="AF170" i="3"/>
  <c r="AF186" i="3"/>
  <c r="AF219" i="3"/>
  <c r="AF159" i="3"/>
  <c r="AF143" i="3"/>
  <c r="AF229" i="3"/>
  <c r="AF197" i="3"/>
  <c r="AF204" i="3"/>
  <c r="AF136" i="3"/>
  <c r="AF150" i="3"/>
  <c r="AF214" i="3"/>
  <c r="AF201" i="3"/>
  <c r="AF146" i="3"/>
  <c r="AF203" i="3"/>
  <c r="AF142" i="3"/>
  <c r="AF218" i="3"/>
  <c r="AF152" i="3"/>
  <c r="AF209" i="3"/>
  <c r="AF132" i="3"/>
  <c r="AF212" i="3"/>
  <c r="AF168" i="3"/>
  <c r="AF181" i="3"/>
  <c r="AF140" i="3"/>
  <c r="AF221" i="3"/>
  <c r="AB231" i="3"/>
  <c r="AB232" i="3" s="1"/>
  <c r="F17" i="4" s="1"/>
  <c r="X231" i="3"/>
  <c r="Z231" i="3"/>
  <c r="AD6" i="3"/>
  <c r="AD231" i="3" s="1"/>
  <c r="F18" i="4" s="1"/>
  <c r="AF6" i="3" l="1"/>
  <c r="Y232" i="3"/>
  <c r="Y233" i="3" s="1"/>
  <c r="F20" i="4" l="1"/>
  <c r="F25" i="4" s="1"/>
  <c r="F29" i="4" s="1"/>
  <c r="F28" i="4" s="1"/>
  <c r="F26" i="4" l="1"/>
  <c r="F31" i="4"/>
  <c r="F32" i="4" s="1"/>
  <c r="E33" i="4" s="1"/>
</calcChain>
</file>

<file path=xl/sharedStrings.xml><?xml version="1.0" encoding="utf-8"?>
<sst xmlns="http://schemas.openxmlformats.org/spreadsheetml/2006/main" count="930" uniqueCount="456">
  <si>
    <t>شرکت نوآوران امید نیکان قزوین</t>
  </si>
  <si>
    <t xml:space="preserve">لیست حقوق و مزایای شهریور ماه 1403 </t>
  </si>
  <si>
    <t>شرکت آب و فاضلاب استان قزوین</t>
  </si>
  <si>
    <t>ردیف</t>
  </si>
  <si>
    <t>نام</t>
  </si>
  <si>
    <t>نام خانوادگي</t>
  </si>
  <si>
    <t>دستمزدماهانه</t>
  </si>
  <si>
    <t>بن کارگری</t>
  </si>
  <si>
    <t>کمک هزینه مسکن</t>
  </si>
  <si>
    <t>حق اولاد</t>
  </si>
  <si>
    <t>حق همسر</t>
  </si>
  <si>
    <t>حق غذا</t>
  </si>
  <si>
    <t>حق مسئولیت</t>
  </si>
  <si>
    <t>مبلغ اضافه کاري</t>
  </si>
  <si>
    <t>جمعه کاري</t>
  </si>
  <si>
    <t>مبلغ جمعه کاري</t>
  </si>
  <si>
    <t>نوبت کاري</t>
  </si>
  <si>
    <t>مبلغ نوبت کاري</t>
  </si>
  <si>
    <t>مأموريت</t>
  </si>
  <si>
    <t>مبلغ مأموريت</t>
  </si>
  <si>
    <t>هزینه مهد کودک</t>
  </si>
  <si>
    <t>حقوق روزانه</t>
  </si>
  <si>
    <t>سنوات گذشته</t>
  </si>
  <si>
    <t>مزد شغل</t>
  </si>
  <si>
    <t>7</t>
  </si>
  <si>
    <t>9</t>
  </si>
  <si>
    <t>4</t>
  </si>
  <si>
    <t>3</t>
  </si>
  <si>
    <t>8</t>
  </si>
  <si>
    <t>13</t>
  </si>
  <si>
    <t>11</t>
  </si>
  <si>
    <t>گروه شغلی</t>
  </si>
  <si>
    <t>سنوات 1403</t>
  </si>
  <si>
    <t xml:space="preserve">اضافه کاري شهریور </t>
  </si>
  <si>
    <t xml:space="preserve">سال ورود </t>
  </si>
  <si>
    <t>کد ملی</t>
  </si>
  <si>
    <t>5599061043</t>
  </si>
  <si>
    <t>5099129811</t>
  </si>
  <si>
    <t>5099553591</t>
  </si>
  <si>
    <t>4323271204</t>
  </si>
  <si>
    <t>4323430485</t>
  </si>
  <si>
    <t>4324646465</t>
  </si>
  <si>
    <t>5909401823</t>
  </si>
  <si>
    <t>4390246402</t>
  </si>
  <si>
    <t>4310650041</t>
  </si>
  <si>
    <t>5099143156</t>
  </si>
  <si>
    <t>4324512574</t>
  </si>
  <si>
    <t>4323086776</t>
  </si>
  <si>
    <t>4324247277</t>
  </si>
  <si>
    <t>5099692273</t>
  </si>
  <si>
    <t>4322886711</t>
  </si>
  <si>
    <t>4324434281</t>
  </si>
  <si>
    <t>0079461859</t>
  </si>
  <si>
    <t>4323376448</t>
  </si>
  <si>
    <t>4323567650</t>
  </si>
  <si>
    <t>4391237318</t>
  </si>
  <si>
    <t>4322193870</t>
  </si>
  <si>
    <t>4324041423</t>
  </si>
  <si>
    <t>5179463289</t>
  </si>
  <si>
    <t>4323047053</t>
  </si>
  <si>
    <t>0078941962</t>
  </si>
  <si>
    <t>4324176876</t>
  </si>
  <si>
    <t>4322761781</t>
  </si>
  <si>
    <t>2650081007</t>
  </si>
  <si>
    <t>4889475524</t>
  </si>
  <si>
    <t>0084195525</t>
  </si>
  <si>
    <t>4322156592</t>
  </si>
  <si>
    <t>5809447562</t>
  </si>
  <si>
    <t>5909774786</t>
  </si>
  <si>
    <t>4310245943</t>
  </si>
  <si>
    <t>0051319586</t>
  </si>
  <si>
    <t>4310071082</t>
  </si>
  <si>
    <t>2722352079</t>
  </si>
  <si>
    <t>4324162166</t>
  </si>
  <si>
    <t>1639278801</t>
  </si>
  <si>
    <t>4310496830</t>
  </si>
  <si>
    <t>4323575335</t>
  </si>
  <si>
    <t>5889935811</t>
  </si>
  <si>
    <t>4320803116</t>
  </si>
  <si>
    <t>4324512541</t>
  </si>
  <si>
    <t>4324229562</t>
  </si>
  <si>
    <t>4324378355</t>
  </si>
  <si>
    <t>4310393901</t>
  </si>
  <si>
    <t>0385147775</t>
  </si>
  <si>
    <t>5098658985</t>
  </si>
  <si>
    <t>5389938658</t>
  </si>
  <si>
    <t>4372347502</t>
  </si>
  <si>
    <t>4320727169</t>
  </si>
  <si>
    <t>4322320333</t>
  </si>
  <si>
    <t>4310505090</t>
  </si>
  <si>
    <t>4310025919</t>
  </si>
  <si>
    <t>4310444539</t>
  </si>
  <si>
    <t>اسعدی پور</t>
  </si>
  <si>
    <t>اسم خاني</t>
  </si>
  <si>
    <t>اسماعیلی</t>
  </si>
  <si>
    <t>اميني</t>
  </si>
  <si>
    <t>اينانلو</t>
  </si>
  <si>
    <t>اینانلو</t>
  </si>
  <si>
    <t xml:space="preserve">آذر پور </t>
  </si>
  <si>
    <t>آقابابایی</t>
  </si>
  <si>
    <t>آقالر</t>
  </si>
  <si>
    <t>آقائي قشلاقي</t>
  </si>
  <si>
    <t>بابائي</t>
  </si>
  <si>
    <t>بابائی</t>
  </si>
  <si>
    <t>باجلان</t>
  </si>
  <si>
    <t>باقری</t>
  </si>
  <si>
    <t>برخورداری</t>
  </si>
  <si>
    <t>بیکدلو صابر</t>
  </si>
  <si>
    <t xml:space="preserve">بینائی فر </t>
  </si>
  <si>
    <t>توکلی</t>
  </si>
  <si>
    <t>جاهد جعفرخانی</t>
  </si>
  <si>
    <t>جعفری وناشی</t>
  </si>
  <si>
    <t>جلیلوند</t>
  </si>
  <si>
    <t>چگيني</t>
  </si>
  <si>
    <t>چوپانا</t>
  </si>
  <si>
    <t xml:space="preserve">حاجی حسینی </t>
  </si>
  <si>
    <t>حاجی میرصادقی</t>
  </si>
  <si>
    <t>حبیبی</t>
  </si>
  <si>
    <t>حسنی</t>
  </si>
  <si>
    <t xml:space="preserve">حسینی </t>
  </si>
  <si>
    <t xml:space="preserve">حمدالهی </t>
  </si>
  <si>
    <t>حیاتی</t>
  </si>
  <si>
    <t>خسروی موینی</t>
  </si>
  <si>
    <t>خلج</t>
  </si>
  <si>
    <t>خوانساری</t>
  </si>
  <si>
    <t>خوبان</t>
  </si>
  <si>
    <t>خوش نژادي</t>
  </si>
  <si>
    <t>خوش نژادی</t>
  </si>
  <si>
    <t>خوینی</t>
  </si>
  <si>
    <t>دادگو</t>
  </si>
  <si>
    <t>دهقان نژاد</t>
  </si>
  <si>
    <t>دوستی شهرستانکی</t>
  </si>
  <si>
    <t>دین محمدی</t>
  </si>
  <si>
    <t>ذوالقدر</t>
  </si>
  <si>
    <t>رادمهریان</t>
  </si>
  <si>
    <t>رجبي شادمهاني</t>
  </si>
  <si>
    <t>رحمانی</t>
  </si>
  <si>
    <t>رخشانفر</t>
  </si>
  <si>
    <t>رشوند</t>
  </si>
  <si>
    <t>رمضانی</t>
  </si>
  <si>
    <t>رمضانی طلابری</t>
  </si>
  <si>
    <t>روحانین</t>
  </si>
  <si>
    <t>زارعي</t>
  </si>
  <si>
    <t>سرايلو</t>
  </si>
  <si>
    <t>سعيديان گوابري</t>
  </si>
  <si>
    <t>سعیدی</t>
  </si>
  <si>
    <t>شعبانی</t>
  </si>
  <si>
    <t>شكري</t>
  </si>
  <si>
    <t>شیخی</t>
  </si>
  <si>
    <t>صادقی</t>
  </si>
  <si>
    <t>صحراکاران</t>
  </si>
  <si>
    <t>طالب</t>
  </si>
  <si>
    <t>طالبی تماجانی</t>
  </si>
  <si>
    <t>طاهرخانی</t>
  </si>
  <si>
    <t>طاهری</t>
  </si>
  <si>
    <t>عباسی</t>
  </si>
  <si>
    <t>عبدالهي مقدم</t>
  </si>
  <si>
    <t>عطائی</t>
  </si>
  <si>
    <t>علمشاهي</t>
  </si>
  <si>
    <t>غلامپوركليشمي</t>
  </si>
  <si>
    <t xml:space="preserve">غم خوار </t>
  </si>
  <si>
    <t>فتح خاني</t>
  </si>
  <si>
    <t>فرج پور</t>
  </si>
  <si>
    <t>فصیح</t>
  </si>
  <si>
    <t>قنبری</t>
  </si>
  <si>
    <t>قهرمانی</t>
  </si>
  <si>
    <t>كريمي</t>
  </si>
  <si>
    <t>كلهر</t>
  </si>
  <si>
    <t>كيائي</t>
  </si>
  <si>
    <t>کرمی</t>
  </si>
  <si>
    <t>کریمی</t>
  </si>
  <si>
    <t>کشاورزاحمدی</t>
  </si>
  <si>
    <t>کیامیری</t>
  </si>
  <si>
    <t>گروسی</t>
  </si>
  <si>
    <t>گودرزوند چگيني</t>
  </si>
  <si>
    <t>مجابی</t>
  </si>
  <si>
    <t>مجیدی</t>
  </si>
  <si>
    <t>محرري</t>
  </si>
  <si>
    <t>محمدبیگی سلخوری</t>
  </si>
  <si>
    <t>محمدرضایی</t>
  </si>
  <si>
    <t>محمودخانی</t>
  </si>
  <si>
    <t xml:space="preserve">محمودی </t>
  </si>
  <si>
    <t>مرادخاني</t>
  </si>
  <si>
    <t>مرادی</t>
  </si>
  <si>
    <t>مصلح</t>
  </si>
  <si>
    <t>مفتاحی</t>
  </si>
  <si>
    <t>مقدم</t>
  </si>
  <si>
    <t>منصوری</t>
  </si>
  <si>
    <t>مهدی آبادی</t>
  </si>
  <si>
    <t>مهرآرا</t>
  </si>
  <si>
    <t>موسوي</t>
  </si>
  <si>
    <t>موسوی</t>
  </si>
  <si>
    <t>میرانی فرد</t>
  </si>
  <si>
    <t>میرصادقی</t>
  </si>
  <si>
    <t>نخست</t>
  </si>
  <si>
    <t>نصیری</t>
  </si>
  <si>
    <t>نظری</t>
  </si>
  <si>
    <t>نوروزي</t>
  </si>
  <si>
    <t>هاشمي</t>
  </si>
  <si>
    <t>ياحقي</t>
  </si>
  <si>
    <t>یاری</t>
  </si>
  <si>
    <t>زمانی</t>
  </si>
  <si>
    <t>ململی</t>
  </si>
  <si>
    <t>بیگدلو</t>
  </si>
  <si>
    <t>سهیلا</t>
  </si>
  <si>
    <t>ذكريا</t>
  </si>
  <si>
    <t>اکبر</t>
  </si>
  <si>
    <t>اعظم</t>
  </si>
  <si>
    <t>حسين</t>
  </si>
  <si>
    <t>ولي</t>
  </si>
  <si>
    <t>رضا</t>
  </si>
  <si>
    <t xml:space="preserve">زهرا </t>
  </si>
  <si>
    <t>مریم</t>
  </si>
  <si>
    <t>مهدي</t>
  </si>
  <si>
    <t>كيوان</t>
  </si>
  <si>
    <t>مجتبي</t>
  </si>
  <si>
    <t>مهدی</t>
  </si>
  <si>
    <t>حامد</t>
  </si>
  <si>
    <t>جعفر</t>
  </si>
  <si>
    <t>سید حسین</t>
  </si>
  <si>
    <t>عبداله</t>
  </si>
  <si>
    <t>اکرم</t>
  </si>
  <si>
    <t xml:space="preserve">علی </t>
  </si>
  <si>
    <t>سید محمد رضا</t>
  </si>
  <si>
    <t>هادی</t>
  </si>
  <si>
    <t>اسماعیل</t>
  </si>
  <si>
    <t xml:space="preserve">قربان </t>
  </si>
  <si>
    <t>امید</t>
  </si>
  <si>
    <t>بهادر</t>
  </si>
  <si>
    <t xml:space="preserve">یونس </t>
  </si>
  <si>
    <t>سید حمیدرضا</t>
  </si>
  <si>
    <t xml:space="preserve">مرجان </t>
  </si>
  <si>
    <t>سیده فاطمه</t>
  </si>
  <si>
    <t xml:space="preserve">سید شجاع </t>
  </si>
  <si>
    <t>فاطمه</t>
  </si>
  <si>
    <t xml:space="preserve">حسن رضا </t>
  </si>
  <si>
    <t>زهرا</t>
  </si>
  <si>
    <t>علیرضا</t>
  </si>
  <si>
    <t>علي</t>
  </si>
  <si>
    <t>محمد</t>
  </si>
  <si>
    <t>ابوالفضل</t>
  </si>
  <si>
    <t>محمود</t>
  </si>
  <si>
    <t>لیلا</t>
  </si>
  <si>
    <t>سعیده</t>
  </si>
  <si>
    <t>مسعود</t>
  </si>
  <si>
    <t>حسنیه</t>
  </si>
  <si>
    <t>کریم</t>
  </si>
  <si>
    <t>مجيد</t>
  </si>
  <si>
    <t>آرین</t>
  </si>
  <si>
    <t>کیوان</t>
  </si>
  <si>
    <t>مژگان</t>
  </si>
  <si>
    <t>مهسا</t>
  </si>
  <si>
    <t>محمدرضا</t>
  </si>
  <si>
    <t>مهدیه</t>
  </si>
  <si>
    <t xml:space="preserve">سمیه </t>
  </si>
  <si>
    <t>سميرا</t>
  </si>
  <si>
    <t>جابر</t>
  </si>
  <si>
    <t xml:space="preserve">علی حسین </t>
  </si>
  <si>
    <t>امیرعلی</t>
  </si>
  <si>
    <t>داود</t>
  </si>
  <si>
    <t>میثم</t>
  </si>
  <si>
    <t>سعید</t>
  </si>
  <si>
    <t>مجید</t>
  </si>
  <si>
    <t>فریبا</t>
  </si>
  <si>
    <t>محسن</t>
  </si>
  <si>
    <t>حاتمه</t>
  </si>
  <si>
    <t>سجاد</t>
  </si>
  <si>
    <t>معصومه</t>
  </si>
  <si>
    <t>امیر</t>
  </si>
  <si>
    <t>ليلا</t>
  </si>
  <si>
    <t>اميرعباس</t>
  </si>
  <si>
    <t>مهران</t>
  </si>
  <si>
    <t>میلاد</t>
  </si>
  <si>
    <t xml:space="preserve">امیر </t>
  </si>
  <si>
    <t>حسن</t>
  </si>
  <si>
    <t>حسین</t>
  </si>
  <si>
    <t>ميثم</t>
  </si>
  <si>
    <t>نازیلا سادات</t>
  </si>
  <si>
    <t>سکینه</t>
  </si>
  <si>
    <t>الهام</t>
  </si>
  <si>
    <t>مرضیه</t>
  </si>
  <si>
    <t>عباس</t>
  </si>
  <si>
    <t xml:space="preserve">هادي </t>
  </si>
  <si>
    <t>مرتضی</t>
  </si>
  <si>
    <t>پروین</t>
  </si>
  <si>
    <t>آمنه</t>
  </si>
  <si>
    <t>سيدمجتبي</t>
  </si>
  <si>
    <t>سمیرا السادات</t>
  </si>
  <si>
    <t xml:space="preserve">رضا </t>
  </si>
  <si>
    <t>سید ضیاء</t>
  </si>
  <si>
    <t>بهروز</t>
  </si>
  <si>
    <t>محبوبه</t>
  </si>
  <si>
    <t>حميد</t>
  </si>
  <si>
    <t>کبری</t>
  </si>
  <si>
    <t>بهمن</t>
  </si>
  <si>
    <t>محل خدمت</t>
  </si>
  <si>
    <t xml:space="preserve">امور البرز </t>
  </si>
  <si>
    <t>ستاد</t>
  </si>
  <si>
    <t>امور قزوین</t>
  </si>
  <si>
    <t>امور بوئين زهرا</t>
  </si>
  <si>
    <t xml:space="preserve"> ستاد آزمایشگاه</t>
  </si>
  <si>
    <t>امور تاكستان</t>
  </si>
  <si>
    <t>امور قزوين</t>
  </si>
  <si>
    <t>امور آبيك</t>
  </si>
  <si>
    <t>امور تاکستان</t>
  </si>
  <si>
    <t>آوج</t>
  </si>
  <si>
    <t>البرز محمدیه</t>
  </si>
  <si>
    <t>البرز بیدستان</t>
  </si>
  <si>
    <t>امور آبیک</t>
  </si>
  <si>
    <t>البرز الوند</t>
  </si>
  <si>
    <t>امور البرز</t>
  </si>
  <si>
    <t>تاکستان</t>
  </si>
  <si>
    <t>ستاد (تهران)</t>
  </si>
  <si>
    <t>بوئین زهرا-ارداق</t>
  </si>
  <si>
    <t>بوئین زهرا- آبگرم</t>
  </si>
  <si>
    <t>بوئین زهرا-دانسفهان</t>
  </si>
  <si>
    <t>بوئین زهرا- شال</t>
  </si>
  <si>
    <t>بوئین زهرا</t>
  </si>
  <si>
    <t>1394/06/01</t>
  </si>
  <si>
    <t>1392/01/01</t>
  </si>
  <si>
    <t>1388/09/01</t>
  </si>
  <si>
    <t>1394/08/15</t>
  </si>
  <si>
    <t>1394/11/01</t>
  </si>
  <si>
    <t>1388/06/01</t>
  </si>
  <si>
    <t>1384/06/13</t>
  </si>
  <si>
    <t>1390/12/01</t>
  </si>
  <si>
    <t>1395/11/18</t>
  </si>
  <si>
    <t>1394/04/01</t>
  </si>
  <si>
    <t>1389/01/01</t>
  </si>
  <si>
    <t>1398/12/01</t>
  </si>
  <si>
    <t>1389/12/01</t>
  </si>
  <si>
    <t>1397/07/01</t>
  </si>
  <si>
    <t>1401/03/24</t>
  </si>
  <si>
    <t>1403/04/01</t>
  </si>
  <si>
    <t>1381/05/01</t>
  </si>
  <si>
    <t>1396/04/01</t>
  </si>
  <si>
    <t>1385/07/19</t>
  </si>
  <si>
    <t>1396/01/01</t>
  </si>
  <si>
    <t>1394/09/08</t>
  </si>
  <si>
    <t>1391/04/01</t>
  </si>
  <si>
    <t>1377/04/01</t>
  </si>
  <si>
    <t>1392/04/01</t>
  </si>
  <si>
    <t>1382/08/15</t>
  </si>
  <si>
    <t>1399/06/16</t>
  </si>
  <si>
    <t>1388/01/01</t>
  </si>
  <si>
    <t>1380/01/05</t>
  </si>
  <si>
    <t>1389/08/01</t>
  </si>
  <si>
    <t>1395/12/01</t>
  </si>
  <si>
    <t>1384/06/27</t>
  </si>
  <si>
    <t>1388/03/01</t>
  </si>
  <si>
    <t>1400/03/01</t>
  </si>
  <si>
    <t>1394/12/01</t>
  </si>
  <si>
    <t>1387/01/01</t>
  </si>
  <si>
    <t>1382/06/09</t>
  </si>
  <si>
    <t>1390/05/01</t>
  </si>
  <si>
    <t>1393/09/01</t>
  </si>
  <si>
    <t>1394/03/01</t>
  </si>
  <si>
    <t>1402/11/01</t>
  </si>
  <si>
    <t>1396/10/16</t>
  </si>
  <si>
    <t>1393/06/01</t>
  </si>
  <si>
    <t>1391/09/01</t>
  </si>
  <si>
    <t>1402/04/01</t>
  </si>
  <si>
    <t>1394/08/01</t>
  </si>
  <si>
    <t>1397/10/01</t>
  </si>
  <si>
    <t>1394/01/01</t>
  </si>
  <si>
    <t>1395/01/01</t>
  </si>
  <si>
    <t>1387/11/01</t>
  </si>
  <si>
    <t>1380/08/01</t>
  </si>
  <si>
    <t>1377/09/01</t>
  </si>
  <si>
    <t>1395/04/01</t>
  </si>
  <si>
    <t>1395/10/01</t>
  </si>
  <si>
    <t>1391/03/01</t>
  </si>
  <si>
    <t>1390/11/01</t>
  </si>
  <si>
    <t>1398/08/01</t>
  </si>
  <si>
    <t>1385/12/01</t>
  </si>
  <si>
    <t>1394/09/01</t>
  </si>
  <si>
    <t>1393/03/01</t>
  </si>
  <si>
    <t>1402/06/01</t>
  </si>
  <si>
    <t>1396/08/01</t>
  </si>
  <si>
    <t>1395/05/02</t>
  </si>
  <si>
    <t>1401/03/01</t>
  </si>
  <si>
    <t>1396/03/13</t>
  </si>
  <si>
    <t>1394/02/20</t>
  </si>
  <si>
    <t>1389/06/01</t>
  </si>
  <si>
    <t>1389/06/17</t>
  </si>
  <si>
    <t>1390/06/01</t>
  </si>
  <si>
    <t>1396/01/04</t>
  </si>
  <si>
    <t>1394/04/07</t>
  </si>
  <si>
    <t>1385/06/17</t>
  </si>
  <si>
    <t>1389/05/01</t>
  </si>
  <si>
    <t>1381/04/16</t>
  </si>
  <si>
    <t>1394/10/01</t>
  </si>
  <si>
    <t>1393/05/01</t>
  </si>
  <si>
    <t>1396/05/01</t>
  </si>
  <si>
    <t>1390/09/01</t>
  </si>
  <si>
    <t>1389/03/01</t>
  </si>
  <si>
    <t>1397/01/01</t>
  </si>
  <si>
    <t>نادر</t>
  </si>
  <si>
    <t>اوحديان</t>
  </si>
  <si>
    <t>سهراب</t>
  </si>
  <si>
    <t>پره مرد</t>
  </si>
  <si>
    <t>شریفی فرشمی</t>
  </si>
  <si>
    <t>4322123538</t>
  </si>
  <si>
    <t>5388546942</t>
  </si>
  <si>
    <t>4839718474</t>
  </si>
  <si>
    <t>6</t>
  </si>
  <si>
    <t>1385/09/01</t>
  </si>
  <si>
    <t>1385/02/01</t>
  </si>
  <si>
    <t>1391/01/01</t>
  </si>
  <si>
    <t>رفاهی</t>
  </si>
  <si>
    <t>ایاب و ذهاب</t>
  </si>
  <si>
    <t>رديف</t>
  </si>
  <si>
    <t xml:space="preserve">شـــرح </t>
  </si>
  <si>
    <t>سال 1403</t>
  </si>
  <si>
    <t>برآورد بند 1</t>
  </si>
  <si>
    <t>برآورد بند 2</t>
  </si>
  <si>
    <t>مجرد و متاهل</t>
  </si>
  <si>
    <t>مسكن</t>
  </si>
  <si>
    <t>بن كارگري</t>
  </si>
  <si>
    <t>عائله مندي</t>
  </si>
  <si>
    <t>عيدي و پاداش</t>
  </si>
  <si>
    <t>سنوات</t>
  </si>
  <si>
    <t>حق جذب</t>
  </si>
  <si>
    <t xml:space="preserve">لباس کار </t>
  </si>
  <si>
    <t>شیفت و غذا (غذا+نوبتکار)</t>
  </si>
  <si>
    <t>بن غیرنقدی</t>
  </si>
  <si>
    <t>سربار ( مواد شوینده، ضمانتنامه های مناقصه و حسن انجام کار، نماینده اجرایی و ...)</t>
  </si>
  <si>
    <t>جمع خالص</t>
  </si>
  <si>
    <t>بيمه           16/67 %</t>
  </si>
  <si>
    <t>سود (درصد)</t>
  </si>
  <si>
    <t>مبلغ کل پیشنهادی هر نفر</t>
  </si>
  <si>
    <t xml:space="preserve">تعداد پرسنل </t>
  </si>
  <si>
    <t xml:space="preserve">جمع قیمت ماهیانه </t>
  </si>
  <si>
    <t>جمع قیمت سالیانه</t>
  </si>
  <si>
    <t xml:space="preserve">جمع کل قیمت سالیانه </t>
  </si>
  <si>
    <t xml:space="preserve">مهر و امضاء شركت </t>
  </si>
  <si>
    <t>Column2</t>
  </si>
  <si>
    <t>متاهل</t>
  </si>
  <si>
    <t>مجرد</t>
  </si>
  <si>
    <t>کنتورنویس</t>
  </si>
  <si>
    <t xml:space="preserve">حقوق و دستمزد پايه ماهيانه 30.5 روزه  </t>
  </si>
  <si>
    <t>برآورد حقوق و مزایای سال 1403</t>
  </si>
  <si>
    <t>ماهانه</t>
  </si>
  <si>
    <t>معدل اضافه کار</t>
  </si>
  <si>
    <t>مبلغ برآورد 82 ساعت</t>
  </si>
  <si>
    <t>عیدی</t>
  </si>
  <si>
    <t>ایاب و ذهاب و مهدکودک</t>
  </si>
  <si>
    <t>غذا+ نوبتکاری</t>
  </si>
  <si>
    <t>ماموريت ( 1 روز)</t>
  </si>
  <si>
    <t>تعداد تکفل</t>
  </si>
  <si>
    <t xml:space="preserve"> بیمه درمان</t>
  </si>
  <si>
    <t>مبلغ برآورد 42 ساعت</t>
  </si>
  <si>
    <t>اضافه کار ماهانه
 (82 ساعت برای بند 1 و 42 ساعت برای بند 2)</t>
  </si>
  <si>
    <t xml:space="preserve"> بیمه درمان </t>
  </si>
  <si>
    <t>مزد شغل قبلی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</si>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</sst>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-_ ;_ * #,##0.00\-_ ;_ * &quot;-&quot;??_-_ ;_ @_ "/>
    <numFmt numFmtId="164" formatCode="_-* #,##0_-;\-* #,##0_-;_-* &quot;-&quot;??_-;_-@_-"/>
    <numFmt numFmtId="165" formatCode="_-* #,##0.00_-;_-* #,##0.00\-;_-* &quot;-&quot;??_-;_-@_-"/>
    <numFmt numFmtId="166" formatCode="#,##0.000"/>
  </numFmts>
  <fonts count="42">
    <font>
      <sz val="11"/>
      <color theme="1"/>
      <name val="Calibri"/>
      <family val="2"/>
      <scheme val="minor"/>
    </font>
    <font>
      <sz val="12"/>
      <name val="B Nazanin"/>
      <charset val="178"/>
    </font>
    <font>
      <sz val="14"/>
      <name val="B Nazanin"/>
      <charset val="178"/>
    </font>
    <font>
      <b/>
      <sz val="12"/>
      <color indexed="8"/>
      <name val="B Titr"/>
      <charset val="178"/>
    </font>
    <font>
      <sz val="14"/>
      <color theme="0" tint="-4.9989318521683403E-2"/>
      <name val="B Nazanin"/>
      <charset val="178"/>
    </font>
    <font>
      <sz val="11"/>
      <color theme="1"/>
      <name val="B Nazanin"/>
      <charset val="178"/>
    </font>
    <font>
      <sz val="15"/>
      <color theme="1"/>
      <name val="B Nazanin"/>
      <charset val="178"/>
    </font>
    <font>
      <sz val="12"/>
      <color theme="1"/>
      <name val="B Nazanin"/>
      <charset val="178"/>
    </font>
    <font>
      <sz val="11"/>
      <color theme="1" tint="4.9989318521683403E-2"/>
      <name val="B Nazanin"/>
      <charset val="178"/>
    </font>
    <font>
      <sz val="10"/>
      <color theme="1" tint="4.9989318521683403E-2"/>
      <name val="B Nazanin"/>
      <charset val="178"/>
    </font>
    <font>
      <sz val="10"/>
      <name val="Homa"/>
      <charset val="178"/>
    </font>
    <font>
      <sz val="15"/>
      <color indexed="8"/>
      <name val="B Nazanin"/>
      <charset val="178"/>
    </font>
    <font>
      <b/>
      <sz val="11"/>
      <color theme="1" tint="4.9989318521683403E-2"/>
      <name val="B Nazanin"/>
      <charset val="178"/>
    </font>
    <font>
      <b/>
      <sz val="10"/>
      <color theme="1" tint="4.9989318521683403E-2"/>
      <name val="B Nazanin"/>
      <charset val="178"/>
    </font>
    <font>
      <sz val="15"/>
      <name val="B Nazanin"/>
      <charset val="178"/>
    </font>
    <font>
      <sz val="10"/>
      <name val="Arial"/>
      <family val="2"/>
    </font>
    <font>
      <sz val="10"/>
      <name val="B Zar"/>
      <charset val="178"/>
    </font>
    <font>
      <sz val="26"/>
      <name val="B Kourosh"/>
      <charset val="178"/>
    </font>
    <font>
      <sz val="16"/>
      <name val="B Nazanin"/>
      <charset val="178"/>
    </font>
    <font>
      <sz val="14"/>
      <name val="B Yagut"/>
      <charset val="178"/>
    </font>
    <font>
      <sz val="13"/>
      <name val="B Homa"/>
      <charset val="178"/>
    </font>
    <font>
      <b/>
      <sz val="12"/>
      <name val="B Homa"/>
      <charset val="178"/>
    </font>
    <font>
      <sz val="12"/>
      <name val="B Homa"/>
      <charset val="178"/>
    </font>
    <font>
      <b/>
      <u/>
      <sz val="10"/>
      <name val="B Yagut"/>
      <charset val="178"/>
    </font>
    <font>
      <sz val="12"/>
      <name val="B Yagut"/>
      <charset val="178"/>
    </font>
    <font>
      <b/>
      <sz val="12"/>
      <name val="B Yagut"/>
      <charset val="178"/>
    </font>
    <font>
      <b/>
      <sz val="14"/>
      <name val="B Yagut"/>
      <charset val="178"/>
    </font>
    <font>
      <b/>
      <sz val="12"/>
      <name val="B Zar"/>
      <charset val="178"/>
    </font>
    <font>
      <b/>
      <sz val="13"/>
      <name val="B Yagut"/>
      <charset val="178"/>
    </font>
    <font>
      <sz val="15"/>
      <name val="B Zar"/>
      <charset val="178"/>
    </font>
    <font>
      <b/>
      <sz val="16"/>
      <name val="B Yagut"/>
      <charset val="178"/>
    </font>
    <font>
      <b/>
      <sz val="13"/>
      <name val="B Titr"/>
      <charset val="178"/>
    </font>
    <font>
      <sz val="15"/>
      <name val="B Titr"/>
      <charset val="178"/>
    </font>
    <font>
      <sz val="13"/>
      <name val="B Nazanin"/>
      <charset val="178"/>
    </font>
    <font>
      <b/>
      <sz val="16"/>
      <name val="B Davat"/>
      <charset val="178"/>
    </font>
    <font>
      <sz val="18"/>
      <name val="B Nazanin"/>
      <charset val="178"/>
    </font>
    <font>
      <b/>
      <sz val="18"/>
      <name val="B Nazanin"/>
      <charset val="178"/>
    </font>
    <font>
      <sz val="18"/>
      <name val="B Zar"/>
      <charset val="178"/>
    </font>
    <font>
      <sz val="11"/>
      <name val="Calibri"/>
      <family val="2"/>
      <scheme val="minor"/>
    </font>
    <font>
      <sz val="9"/>
      <name val="B Nazanin"/>
      <charset val="178"/>
    </font>
    <font>
      <b/>
      <sz val="14"/>
      <name val="B Nazanin"/>
    </font>
    <font>
      <sz val="12"/>
      <name val="B Nazani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3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 applyProtection="1">
      <alignment horizontal="center" vertical="center" shrinkToFit="1"/>
      <protection locked="0"/>
    </xf>
    <xf numFmtId="3" fontId="1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3" fontId="11" fillId="2" borderId="4" xfId="1" applyNumberFormat="1" applyFont="1" applyFill="1" applyBorder="1" applyAlignment="1" applyProtection="1">
      <alignment horizontal="center" vertical="center" shrinkToFit="1"/>
      <protection locked="0"/>
    </xf>
    <xf numFmtId="1" fontId="11" fillId="2" borderId="4" xfId="1" applyNumberFormat="1" applyFont="1" applyFill="1" applyBorder="1" applyAlignment="1" applyProtection="1">
      <alignment horizontal="center" vertical="center" shrinkToFit="1"/>
      <protection locked="0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3" fontId="11" fillId="2" borderId="9" xfId="1" applyNumberFormat="1" applyFont="1" applyFill="1" applyBorder="1" applyAlignment="1" applyProtection="1">
      <alignment horizontal="center" vertical="center" shrinkToFit="1"/>
      <protection locked="0"/>
    </xf>
    <xf numFmtId="3" fontId="1" fillId="2" borderId="9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3" fontId="11" fillId="2" borderId="13" xfId="1" applyNumberFormat="1" applyFont="1" applyFill="1" applyBorder="1" applyAlignment="1" applyProtection="1">
      <alignment horizontal="center" vertical="center" shrinkToFit="1"/>
      <protection locked="0"/>
    </xf>
    <xf numFmtId="3" fontId="1" fillId="2" borderId="13" xfId="0" applyNumberFormat="1" applyFont="1" applyFill="1" applyBorder="1" applyAlignment="1">
      <alignment horizontal="center" vertical="center" wrapText="1"/>
    </xf>
    <xf numFmtId="3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1" fillId="2" borderId="0" xfId="1" applyNumberFormat="1" applyFont="1" applyFill="1" applyAlignment="1" applyProtection="1">
      <alignment horizontal="center" vertical="center" shrinkToFit="1"/>
      <protection locked="0"/>
    </xf>
    <xf numFmtId="3" fontId="1" fillId="2" borderId="0" xfId="0" applyNumberFormat="1" applyFont="1" applyFill="1" applyAlignment="1">
      <alignment horizontal="center" vertical="center" wrapText="1"/>
    </xf>
    <xf numFmtId="3" fontId="1" fillId="2" borderId="16" xfId="0" applyNumberFormat="1" applyFont="1" applyFill="1" applyBorder="1" applyAlignment="1">
      <alignment horizontal="center" vertical="center" wrapText="1"/>
    </xf>
    <xf numFmtId="1" fontId="11" fillId="2" borderId="0" xfId="1" applyNumberFormat="1" applyFont="1" applyFill="1" applyAlignment="1" applyProtection="1">
      <alignment horizontal="center" vertical="center" shrinkToFit="1"/>
      <protection locked="0"/>
    </xf>
    <xf numFmtId="3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1" fillId="2" borderId="18" xfId="1" applyNumberFormat="1" applyFont="1" applyFill="1" applyBorder="1" applyAlignment="1" applyProtection="1">
      <alignment horizontal="center" vertical="center" shrinkToFit="1"/>
      <protection locked="0"/>
    </xf>
    <xf numFmtId="3" fontId="1" fillId="2" borderId="18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0" fontId="16" fillId="2" borderId="0" xfId="2" applyFont="1" applyFill="1"/>
    <xf numFmtId="0" fontId="17" fillId="2" borderId="0" xfId="2" applyFont="1" applyFill="1" applyAlignment="1">
      <alignment horizontal="center" vertical="top"/>
    </xf>
    <xf numFmtId="0" fontId="16" fillId="2" borderId="0" xfId="2" applyFont="1" applyFill="1" applyAlignment="1">
      <alignment vertical="center"/>
    </xf>
    <xf numFmtId="0" fontId="16" fillId="2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8" fillId="2" borderId="0" xfId="2" applyFont="1" applyFill="1" applyAlignment="1">
      <alignment horizontal="left" vertical="center"/>
    </xf>
    <xf numFmtId="0" fontId="21" fillId="2" borderId="0" xfId="2" applyFont="1" applyFill="1" applyAlignment="1">
      <alignment horizontal="center" shrinkToFit="1"/>
    </xf>
    <xf numFmtId="0" fontId="22" fillId="2" borderId="15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0" fontId="22" fillId="2" borderId="17" xfId="2" applyFont="1" applyFill="1" applyBorder="1" applyAlignment="1">
      <alignment horizontal="center" vertical="center"/>
    </xf>
    <xf numFmtId="0" fontId="22" fillId="2" borderId="23" xfId="2" applyFont="1" applyFill="1" applyBorder="1" applyAlignment="1">
      <alignment horizontal="center" vertical="center"/>
    </xf>
    <xf numFmtId="164" fontId="16" fillId="2" borderId="0" xfId="3" applyNumberFormat="1" applyFont="1" applyFill="1"/>
    <xf numFmtId="0" fontId="23" fillId="2" borderId="22" xfId="2" applyFont="1" applyFill="1" applyBorder="1" applyAlignment="1">
      <alignment horizontal="center" vertical="center"/>
    </xf>
    <xf numFmtId="0" fontId="24" fillId="2" borderId="15" xfId="2" applyFont="1" applyFill="1" applyBorder="1" applyAlignment="1">
      <alignment horizontal="right" vertical="center" indent="1"/>
    </xf>
    <xf numFmtId="3" fontId="25" fillId="2" borderId="15" xfId="2" applyNumberFormat="1" applyFont="1" applyFill="1" applyBorder="1" applyAlignment="1">
      <alignment horizontal="center" vertical="center"/>
    </xf>
    <xf numFmtId="3" fontId="26" fillId="2" borderId="12" xfId="2" applyNumberFormat="1" applyFont="1" applyFill="1" applyBorder="1" applyAlignment="1">
      <alignment horizontal="center" vertical="center"/>
    </xf>
    <xf numFmtId="3" fontId="25" fillId="2" borderId="0" xfId="2" applyNumberFormat="1" applyFont="1" applyFill="1" applyAlignment="1">
      <alignment horizontal="center" vertical="center"/>
    </xf>
    <xf numFmtId="3" fontId="26" fillId="2" borderId="15" xfId="2" applyNumberFormat="1" applyFont="1" applyFill="1" applyBorder="1" applyAlignment="1">
      <alignment horizontal="center" vertical="center"/>
    </xf>
    <xf numFmtId="3" fontId="26" fillId="2" borderId="22" xfId="2" applyNumberFormat="1" applyFont="1" applyFill="1" applyBorder="1" applyAlignment="1">
      <alignment horizontal="center" vertical="center"/>
    </xf>
    <xf numFmtId="165" fontId="16" fillId="2" borderId="0" xfId="3" applyNumberFormat="1" applyFont="1" applyFill="1"/>
    <xf numFmtId="0" fontId="24" fillId="2" borderId="0" xfId="2" applyFont="1" applyFill="1" applyAlignment="1">
      <alignment horizontal="right" vertical="center" indent="1"/>
    </xf>
    <xf numFmtId="0" fontId="24" fillId="2" borderId="15" xfId="2" applyFont="1" applyFill="1" applyBorder="1" applyAlignment="1">
      <alignment horizontal="right" vertical="center" wrapText="1" indent="1"/>
    </xf>
    <xf numFmtId="3" fontId="27" fillId="2" borderId="0" xfId="4" applyNumberFormat="1" applyFont="1" applyFill="1" applyAlignment="1">
      <alignment horizontal="center"/>
    </xf>
    <xf numFmtId="4" fontId="27" fillId="2" borderId="0" xfId="4" applyNumberFormat="1" applyFont="1" applyFill="1" applyAlignment="1">
      <alignment horizontal="center"/>
    </xf>
    <xf numFmtId="0" fontId="24" fillId="2" borderId="0" xfId="2" applyFont="1" applyFill="1" applyAlignment="1">
      <alignment horizontal="right" vertical="center" wrapText="1" indent="1"/>
    </xf>
    <xf numFmtId="3" fontId="25" fillId="2" borderId="17" xfId="2" applyNumberFormat="1" applyFont="1" applyFill="1" applyBorder="1" applyAlignment="1">
      <alignment horizontal="center" vertical="center"/>
    </xf>
    <xf numFmtId="3" fontId="25" fillId="2" borderId="23" xfId="2" applyNumberFormat="1" applyFont="1" applyFill="1" applyBorder="1" applyAlignment="1">
      <alignment horizontal="center" vertical="center"/>
    </xf>
    <xf numFmtId="3" fontId="26" fillId="2" borderId="11" xfId="2" applyNumberFormat="1" applyFont="1" applyFill="1" applyBorder="1" applyAlignment="1">
      <alignment horizontal="center" vertical="center"/>
    </xf>
    <xf numFmtId="3" fontId="26" fillId="2" borderId="2" xfId="2" applyNumberFormat="1" applyFont="1" applyFill="1" applyBorder="1" applyAlignment="1">
      <alignment horizontal="center" vertical="center"/>
    </xf>
    <xf numFmtId="3" fontId="29" fillId="2" borderId="0" xfId="2" applyNumberFormat="1" applyFont="1" applyFill="1" applyAlignment="1">
      <alignment horizontal="center"/>
    </xf>
    <xf numFmtId="166" fontId="27" fillId="2" borderId="0" xfId="4" applyNumberFormat="1" applyFont="1" applyFill="1" applyAlignment="1">
      <alignment horizontal="center"/>
    </xf>
    <xf numFmtId="4" fontId="29" fillId="2" borderId="0" xfId="2" applyNumberFormat="1" applyFont="1" applyFill="1" applyAlignment="1">
      <alignment horizontal="center"/>
    </xf>
    <xf numFmtId="0" fontId="25" fillId="2" borderId="15" xfId="2" applyFont="1" applyFill="1" applyBorder="1" applyAlignment="1">
      <alignment horizontal="center" vertical="center"/>
    </xf>
    <xf numFmtId="0" fontId="25" fillId="0" borderId="11" xfId="2" applyFont="1" applyBorder="1" applyAlignment="1">
      <alignment horizontal="center" vertical="center"/>
    </xf>
    <xf numFmtId="0" fontId="25" fillId="0" borderId="2" xfId="2" applyFont="1" applyBorder="1" applyAlignment="1">
      <alignment horizontal="center" vertical="center"/>
    </xf>
    <xf numFmtId="4" fontId="16" fillId="2" borderId="0" xfId="2" applyNumberFormat="1" applyFont="1" applyFill="1" applyAlignment="1">
      <alignment horizontal="center"/>
    </xf>
    <xf numFmtId="3" fontId="30" fillId="2" borderId="15" xfId="2" applyNumberFormat="1" applyFont="1" applyFill="1" applyBorder="1" applyAlignment="1">
      <alignment horizontal="center" vertical="center"/>
    </xf>
    <xf numFmtId="3" fontId="30" fillId="2" borderId="11" xfId="2" applyNumberFormat="1" applyFont="1" applyFill="1" applyBorder="1" applyAlignment="1">
      <alignment horizontal="center" vertical="center"/>
    </xf>
    <xf numFmtId="3" fontId="30" fillId="2" borderId="2" xfId="2" applyNumberFormat="1" applyFont="1" applyFill="1" applyBorder="1" applyAlignment="1">
      <alignment horizontal="center" vertical="center"/>
    </xf>
    <xf numFmtId="0" fontId="32" fillId="2" borderId="0" xfId="2" applyFont="1" applyFill="1" applyAlignment="1">
      <alignment horizontal="center" vertical="center"/>
    </xf>
    <xf numFmtId="0" fontId="33" fillId="2" borderId="0" xfId="2" applyFont="1" applyFill="1" applyAlignment="1">
      <alignment vertical="center"/>
    </xf>
    <xf numFmtId="0" fontId="34" fillId="2" borderId="0" xfId="2" applyFont="1" applyFill="1" applyAlignment="1">
      <alignment vertical="center"/>
    </xf>
    <xf numFmtId="166" fontId="25" fillId="2" borderId="0" xfId="2" applyNumberFormat="1" applyFont="1" applyFill="1" applyAlignment="1">
      <alignment horizontal="center" vertical="center"/>
    </xf>
    <xf numFmtId="0" fontId="35" fillId="2" borderId="0" xfId="2" applyFont="1" applyFill="1" applyAlignment="1">
      <alignment vertical="center"/>
    </xf>
    <xf numFmtId="0" fontId="36" fillId="2" borderId="0" xfId="2" applyFont="1" applyFill="1" applyAlignment="1">
      <alignment horizontal="center" vertical="center"/>
    </xf>
    <xf numFmtId="3" fontId="35" fillId="3" borderId="0" xfId="2" applyNumberFormat="1" applyFont="1" applyFill="1"/>
    <xf numFmtId="3" fontId="16" fillId="3" borderId="0" xfId="2" applyNumberFormat="1" applyFont="1" applyFill="1"/>
    <xf numFmtId="0" fontId="35" fillId="3" borderId="0" xfId="2" applyFont="1" applyFill="1"/>
    <xf numFmtId="0" fontId="35" fillId="2" borderId="0" xfId="2" applyFont="1" applyFill="1"/>
    <xf numFmtId="0" fontId="35" fillId="3" borderId="0" xfId="2" applyFont="1" applyFill="1" applyAlignment="1">
      <alignment horizontal="center"/>
    </xf>
    <xf numFmtId="3" fontId="32" fillId="2" borderId="0" xfId="2" applyNumberFormat="1" applyFont="1" applyFill="1" applyAlignment="1">
      <alignment vertical="center"/>
    </xf>
    <xf numFmtId="3" fontId="37" fillId="3" borderId="0" xfId="2" applyNumberFormat="1" applyFont="1" applyFill="1"/>
    <xf numFmtId="0" fontId="38" fillId="0" borderId="0" xfId="0" applyFont="1"/>
    <xf numFmtId="0" fontId="6" fillId="2" borderId="0" xfId="0" applyFont="1" applyFill="1" applyAlignment="1">
      <alignment horizontal="center" vertical="center"/>
    </xf>
    <xf numFmtId="0" fontId="1" fillId="2" borderId="0" xfId="0" applyFont="1" applyFill="1"/>
    <xf numFmtId="0" fontId="5" fillId="2" borderId="0" xfId="0" applyFont="1" applyFill="1"/>
    <xf numFmtId="3" fontId="1" fillId="2" borderId="0" xfId="0" applyNumberFormat="1" applyFont="1" applyFill="1"/>
    <xf numFmtId="3" fontId="5" fillId="2" borderId="0" xfId="0" applyNumberFormat="1" applyFont="1" applyFill="1"/>
    <xf numFmtId="0" fontId="6" fillId="2" borderId="26" xfId="0" applyFont="1" applyFill="1" applyBorder="1" applyAlignment="1">
      <alignment horizontal="center" vertical="center"/>
    </xf>
    <xf numFmtId="3" fontId="14" fillId="2" borderId="26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 applyProtection="1">
      <alignment horizontal="center" vertical="center" wrapText="1"/>
      <protection locked="0"/>
    </xf>
    <xf numFmtId="3" fontId="14" fillId="2" borderId="0" xfId="0" applyNumberFormat="1" applyFont="1" applyFill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3" fontId="11" fillId="2" borderId="26" xfId="0" applyNumberFormat="1" applyFont="1" applyFill="1" applyBorder="1" applyAlignment="1" applyProtection="1">
      <alignment horizontal="center" vertical="center" shrinkToFit="1"/>
      <protection locked="0"/>
    </xf>
    <xf numFmtId="3" fontId="11" fillId="2" borderId="0" xfId="0" applyNumberFormat="1" applyFont="1" applyFill="1" applyAlignment="1" applyProtection="1">
      <alignment horizontal="center" vertical="center" shrinkToFit="1"/>
      <protection locked="0"/>
    </xf>
    <xf numFmtId="3" fontId="5" fillId="2" borderId="24" xfId="0" applyNumberFormat="1" applyFont="1" applyFill="1" applyBorder="1"/>
    <xf numFmtId="3" fontId="1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4" borderId="0" xfId="0" applyNumberFormat="1" applyFont="1" applyFill="1"/>
    <xf numFmtId="3" fontId="5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/>
    <xf numFmtId="3" fontId="1" fillId="4" borderId="0" xfId="0" applyNumberFormat="1" applyFont="1" applyFill="1" applyAlignment="1">
      <alignment horizontal="center" vertical="center"/>
    </xf>
    <xf numFmtId="3" fontId="39" fillId="2" borderId="0" xfId="0" applyNumberFormat="1" applyFont="1" applyFill="1" applyAlignment="1">
      <alignment horizontal="center" vertical="center"/>
    </xf>
    <xf numFmtId="3" fontId="39" fillId="4" borderId="0" xfId="0" applyNumberFormat="1" applyFont="1" applyFill="1" applyAlignment="1">
      <alignment horizontal="center" vertical="center"/>
    </xf>
    <xf numFmtId="3" fontId="26" fillId="0" borderId="22" xfId="2" applyNumberFormat="1" applyFont="1" applyBorder="1" applyAlignment="1">
      <alignment horizontal="center" vertical="center"/>
    </xf>
    <xf numFmtId="3" fontId="26" fillId="0" borderId="15" xfId="2" applyNumberFormat="1" applyFont="1" applyBorder="1" applyAlignment="1">
      <alignment horizontal="center" vertical="center"/>
    </xf>
    <xf numFmtId="3" fontId="26" fillId="0" borderId="20" xfId="2" applyNumberFormat="1" applyFont="1" applyBorder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/>
    </xf>
    <xf numFmtId="3" fontId="25" fillId="2" borderId="11" xfId="2" applyNumberFormat="1" applyFont="1" applyFill="1" applyBorder="1" applyAlignment="1">
      <alignment horizontal="center" vertical="center"/>
    </xf>
    <xf numFmtId="3" fontId="25" fillId="2" borderId="2" xfId="2" applyNumberFormat="1" applyFont="1" applyFill="1" applyBorder="1" applyAlignment="1">
      <alignment horizontal="center" vertical="center"/>
    </xf>
    <xf numFmtId="4" fontId="27" fillId="2" borderId="2" xfId="4" applyNumberFormat="1" applyFont="1" applyFill="1" applyBorder="1" applyAlignment="1">
      <alignment horizontal="center"/>
    </xf>
    <xf numFmtId="0" fontId="40" fillId="2" borderId="0" xfId="0" applyFont="1" applyFill="1" applyAlignment="1">
      <alignment horizontal="center" vertical="center" wrapText="1"/>
    </xf>
    <xf numFmtId="3" fontId="41" fillId="5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3" fontId="3" fillId="0" borderId="0" xfId="0" applyNumberFormat="1" applyFont="1" applyAlignment="1">
      <alignment horizontal="center" vertical="center" readingOrder="2"/>
    </xf>
    <xf numFmtId="0" fontId="17" fillId="2" borderId="0" xfId="2" applyFont="1" applyFill="1" applyAlignment="1">
      <alignment horizontal="center" vertical="top"/>
    </xf>
    <xf numFmtId="0" fontId="19" fillId="2" borderId="0" xfId="2" applyFont="1" applyFill="1" applyAlignment="1">
      <alignment horizontal="center" shrinkToFit="1"/>
    </xf>
    <xf numFmtId="0" fontId="20" fillId="2" borderId="20" xfId="2" applyFont="1" applyFill="1" applyBorder="1" applyAlignment="1">
      <alignment horizontal="center" vertical="center"/>
    </xf>
    <xf numFmtId="0" fontId="20" fillId="2" borderId="22" xfId="2" applyFont="1" applyFill="1" applyBorder="1" applyAlignment="1">
      <alignment horizontal="center" vertical="center"/>
    </xf>
    <xf numFmtId="0" fontId="20" fillId="2" borderId="23" xfId="2" applyFont="1" applyFill="1" applyBorder="1" applyAlignment="1">
      <alignment horizontal="center" vertical="center"/>
    </xf>
    <xf numFmtId="0" fontId="21" fillId="2" borderId="11" xfId="2" applyFont="1" applyFill="1" applyBorder="1" applyAlignment="1">
      <alignment horizontal="center" vertical="center" shrinkToFit="1"/>
    </xf>
    <xf numFmtId="0" fontId="21" fillId="2" borderId="21" xfId="2" applyFont="1" applyFill="1" applyBorder="1" applyAlignment="1">
      <alignment horizontal="center" vertical="center" shrinkToFit="1"/>
    </xf>
    <xf numFmtId="0" fontId="28" fillId="2" borderId="11" xfId="2" applyFont="1" applyFill="1" applyBorder="1" applyAlignment="1">
      <alignment horizontal="center" vertical="center"/>
    </xf>
    <xf numFmtId="0" fontId="28" fillId="2" borderId="21" xfId="2" applyFont="1" applyFill="1" applyBorder="1" applyAlignment="1">
      <alignment horizontal="center" vertical="center"/>
    </xf>
    <xf numFmtId="0" fontId="31" fillId="2" borderId="11" xfId="2" applyFont="1" applyFill="1" applyBorder="1" applyAlignment="1">
      <alignment horizontal="center" vertical="center"/>
    </xf>
    <xf numFmtId="0" fontId="31" fillId="2" borderId="21" xfId="2" applyFont="1" applyFill="1" applyBorder="1" applyAlignment="1">
      <alignment horizontal="center" vertical="center"/>
    </xf>
    <xf numFmtId="3" fontId="32" fillId="2" borderId="11" xfId="2" applyNumberFormat="1" applyFont="1" applyFill="1" applyBorder="1" applyAlignment="1">
      <alignment horizontal="center" vertical="center"/>
    </xf>
    <xf numFmtId="3" fontId="32" fillId="2" borderId="21" xfId="2" applyNumberFormat="1" applyFont="1" applyFill="1" applyBorder="1" applyAlignment="1">
      <alignment horizontal="center" vertical="center"/>
    </xf>
    <xf numFmtId="0" fontId="24" fillId="2" borderId="11" xfId="2" applyFont="1" applyFill="1" applyBorder="1" applyAlignment="1">
      <alignment horizontal="center" vertical="center"/>
    </xf>
    <xf numFmtId="0" fontId="24" fillId="2" borderId="21" xfId="2" applyFont="1" applyFill="1" applyBorder="1" applyAlignment="1">
      <alignment horizontal="center" vertical="center"/>
    </xf>
    <xf numFmtId="0" fontId="28" fillId="2" borderId="12" xfId="2" applyFont="1" applyFill="1" applyBorder="1" applyAlignment="1">
      <alignment horizontal="center" vertical="center"/>
    </xf>
    <xf numFmtId="0" fontId="28" fillId="2" borderId="14" xfId="2" applyFont="1" applyFill="1" applyBorder="1" applyAlignment="1">
      <alignment horizontal="center" vertical="center"/>
    </xf>
    <xf numFmtId="0" fontId="28" fillId="2" borderId="17" xfId="2" applyFont="1" applyFill="1" applyBorder="1" applyAlignment="1">
      <alignment horizontal="center" vertical="center"/>
    </xf>
    <xf numFmtId="0" fontId="28" fillId="2" borderId="19" xfId="2" applyFont="1" applyFill="1" applyBorder="1" applyAlignment="1">
      <alignment horizontal="center" vertical="center"/>
    </xf>
  </cellXfs>
  <cellStyles count="5">
    <cellStyle name="Comma 2" xfId="4" xr:uid="{4210D550-A6CD-49CB-A7F2-4D0049598D57}"/>
    <cellStyle name="Comma 3 2" xfId="3" xr:uid="{7CDCC7A7-3AF9-43C8-A6F3-F329871691D7}"/>
    <cellStyle name="Normal" xfId="0" builtinId="0"/>
    <cellStyle name="Normal 2" xfId="2" xr:uid="{B0AF98A7-40E6-4CE5-9A64-3F6556121B28}"/>
    <cellStyle name="Normal_آغنآقآت (2)" xfId="1" xr:uid="{92D14D4F-3B01-48B6-88BF-EE118F1A512D}"/>
  </cellStyles>
  <dxfs count="67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B Nazanin"/>
        <scheme val="none"/>
      </font>
      <numFmt numFmtId="3" formatCode="#,##0"/>
      <fill>
        <patternFill>
          <fgColor rgb="FF000000"/>
          <bgColor rgb="FFFFFFFF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B Nazanin"/>
        <charset val="178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numFmt numFmtId="3" formatCode="#,##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B Nazanin"/>
        <charset val="178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B Nazanin"/>
        <charset val="178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z val="12"/>
        <color auto="1"/>
        <name val="B Nazanin"/>
        <charset val="178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font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numFmt numFmtId="3" formatCode="#,##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numFmt numFmtId="3" formatCode="#,##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numFmt numFmtId="3" formatCode="#,##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numFmt numFmtId="3" formatCode="#,##0"/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ill>
        <patternFill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4"/>
        <color auto="1"/>
        <name val="B Nazanin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B Nazanin"/>
        <scheme val="none"/>
      </font>
      <fill>
        <patternFill>
          <fgColor rgb="FF000000"/>
          <bgColor rgb="FFFFFFFF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4.9989318521683403E-2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03/&#1570;&#1576;/&#1581;&#1580;&#1605;&#1740;%20&#1608;%20&#1582;&#1583;&#1605;&#1575;&#1578;&#1740;/&#1570;&#1576;%201402-1403/&#1570;&#1606;&#1575;&#1604;&#1740;&#1586;%20&#1605;&#1606;&#1575;&#1602;&#1589;&#1607;%20&#1575;&#1589;&#1604;&#1740;%2002-0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آنالیز مناقصه  1403-1402"/>
      <sheetName val="مواد مصرفي"/>
      <sheetName val="اطلاعات پرسنل (2)"/>
      <sheetName val="ریز محاسبات"/>
      <sheetName val="آنالیز پیشنهادی "/>
      <sheetName val="آنالیز پیشنهادی2"/>
      <sheetName val="آنالیز سود و هزینه های سربار"/>
      <sheetName val="برگ پیشنهاد قیمت"/>
      <sheetName val="برگ پیشنهاد قیمت2"/>
      <sheetName val="قیمت پیشنهادی براساس کار حجمی"/>
      <sheetName val="قیمت پیشنهادی براساس کار حجمی2"/>
      <sheetName val="فرم خالی مواد شوینده"/>
      <sheetName val="ریز محاسبات (2)"/>
      <sheetName val="ریز محاسبات (3)"/>
    </sheetNames>
    <sheetDataSet>
      <sheetData sheetId="0"/>
      <sheetData sheetId="1"/>
      <sheetData sheetId="2"/>
      <sheetData sheetId="3">
        <row r="141">
          <cell r="I141">
            <v>30.5</v>
          </cell>
          <cell r="U141">
            <v>0</v>
          </cell>
          <cell r="W141">
            <v>0</v>
          </cell>
          <cell r="AH141">
            <v>9000000</v>
          </cell>
          <cell r="AJ141">
            <v>14000000</v>
          </cell>
        </row>
        <row r="148">
          <cell r="AP148">
            <v>2083333.3333333333</v>
          </cell>
        </row>
        <row r="160">
          <cell r="U160">
            <v>1186111.1111111112</v>
          </cell>
          <cell r="AA160">
            <v>0</v>
          </cell>
          <cell r="AC160">
            <v>5000000</v>
          </cell>
          <cell r="AH160">
            <v>9000000</v>
          </cell>
          <cell r="AJ160">
            <v>14000000</v>
          </cell>
        </row>
        <row r="163">
          <cell r="AP163">
            <v>0</v>
          </cell>
        </row>
        <row r="167">
          <cell r="AP16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13075E-1A1B-49DD-9F63-14A5E91DEBE3}" name="_PAY_KARMAND__WHERE_sal__1400__AND_mah__1__AND__code_markaz_hazine___IN_select_cod_hazine_from_PAY_HAZINEH_WHERE_sal__1400__AND_mah__1__AND_cod_hazine_0__AND_choice_1__AND_unit_code_0_AND_active__0__3" displayName="_PAY_KARMAND__WHERE_sal__1400__AND_mah__1__AND__code_markaz_hazine___IN_select_cod_hazine_from_PAY_HAZINEH_WHERE_sal__1400__AND_mah__1__AND_cod_hazine_0__AND_choice_1__AND_unit_code_0_AND_active__0__3" ref="A5:AF231" totalsRowCount="1" headerRowDxfId="66" dataDxfId="65" totalsRowDxfId="64">
  <autoFilter ref="A5:AF230" xr:uid="{C08EDE74-4643-47E5-AFE5-9F6B7B62E3F7}"/>
  <sortState xmlns:xlrd2="http://schemas.microsoft.com/office/spreadsheetml/2017/richdata2" ref="A6:AE129">
    <sortCondition ref="C5:C129"/>
  </sortState>
  <tableColumns count="32">
    <tableColumn id="1" xr3:uid="{9055E4DD-C351-4025-98E1-27A17348BF65}" name="ردیف" dataDxfId="63" totalsRowDxfId="62"/>
    <tableColumn id="3" xr3:uid="{485B6B5F-EC12-463B-B2C9-7425C798FDA7}" name="نام" dataDxfId="61" totalsRowDxfId="60"/>
    <tableColumn id="4" xr3:uid="{BEE81C2B-CD56-48F7-87A2-FD188F46FDFD}" name="نام خانوادگي" dataDxfId="59" totalsRowDxfId="58"/>
    <tableColumn id="56" xr3:uid="{1E6B696A-3408-430D-A545-65AE09E870AA}" name="کد ملی" dataDxfId="57" totalsRowDxfId="56"/>
    <tableColumn id="53" xr3:uid="{4D8FAD86-2070-44BE-A9FF-E215B5145DAB}" name="گروه شغلی" dataDxfId="55" totalsRowDxfId="54"/>
    <tableColumn id="6" xr3:uid="{761084D5-8819-4E6D-9917-A8BA60961C5A}" name="مزد شغل" dataDxfId="53" totalsRowDxfId="52"/>
    <tableColumn id="51" xr3:uid="{546F3308-33D9-4ECB-B99B-AAD2B23DD879}" name="مزد شغل قبلی" dataDxfId="51" totalsRowDxfId="50" dataCellStyle="Normal_آغنآقآت (2)"/>
    <tableColumn id="50" xr3:uid="{D829F5A2-6A17-49BA-9433-11F92FF42C6E}" name="سنوات 1403" dataDxfId="49" totalsRowDxfId="48" dataCellStyle="Normal_آغنآقآت (2)"/>
    <tableColumn id="49" xr3:uid="{DB7A507B-D2C1-4C64-8373-5C1E48B3B8DD}" name="سنوات گذشته" dataDxfId="47" totalsRowDxfId="46" dataCellStyle="Normal_آغنآقآت (2)"/>
    <tableColumn id="55" xr3:uid="{1CA0D271-4069-40C3-B881-F8FB916FA738}" name="سال ورود " dataDxfId="45" totalsRowDxfId="44" dataCellStyle="Normal_آغنآقآت (2)"/>
    <tableColumn id="59" xr3:uid="{4FC56237-2002-4CE2-90EE-01D4E8CB5589}" name="محل خدمت" dataDxfId="43" totalsRowDxfId="42" dataCellStyle="Normal_آغنآقآت (2)"/>
    <tableColumn id="52" xr3:uid="{5D3AA620-2925-4E18-AA20-C4E5EB04BC44}" name="حقوق روزانه" totalsRowFunction="custom" dataDxfId="41" totalsRowDxfId="40" dataCellStyle="Normal_آغنآقآت (2)">
      <calculatedColumnFormula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calculatedColumnFormula>
      <totalsRowFormula>SUBTOTAL(109,_PAY_KARMAND__WHERE_sal__1400__AND_mah__1__AND__code_markaz_hazine___IN_select_cod_hazine_from_PAY_HAZINEH_WHERE_sal__1400__AND_mah__1__AND_cod_hazine_0__AND_choice_1__AND_unit_code_0_AND_active__0__3[حقوق روزانه])/A232</totalsRowFormula>
    </tableColumn>
    <tableColumn id="58" xr3:uid="{1F4A37ED-1A2A-4941-A333-37FDC25F7397}" name="دستمزدماهانه" totalsRowFunction="custom" dataDxfId="39" totalsRowDxfId="38">
      <calculatedColumnFormula>_PAY_KARMAND__WHERE_sal__1400__AND_mah__1__AND__code_markaz_hazine___IN_select_cod_hazine_from_PAY_HAZINEH_WHERE_sal__1400__AND_mah__1__AND_cod_hazine_0__AND_choice_1__AND_unit_code_0_AND_active__0__3[[#This Row],[حقوق روزانه]]*30.5</calculatedColumnFormula>
      <totalsRowFormula>SUBTOTAL(109,_PAY_KARMAND__WHERE_sal__1400__AND_mah__1__AND__code_markaz_hazine___IN_select_cod_hazine_from_PAY_HAZINEH_WHERE_sal__1400__AND_mah__1__AND_cod_hazine_0__AND_choice_1__AND_unit_code_0_AND_active__0__3[دستمزدماهانه])/A232</totalsRowFormula>
    </tableColumn>
    <tableColumn id="15" xr3:uid="{E0A24761-8B2E-49D0-A127-B2B453FB1F8D}" name="بن کارگری" dataDxfId="37" totalsRowDxfId="36"/>
    <tableColumn id="16" xr3:uid="{CBE04EE6-288A-453A-8768-B68EA5EEA726}" name="کمک هزینه مسکن" dataDxfId="35" totalsRowDxfId="34"/>
    <tableColumn id="17" xr3:uid="{BA6B8D13-8EEA-4A50-80A4-800ADD54B24F}" name="حق اولاد" totalsRowFunction="custom" dataDxfId="33" totalsRowDxfId="32">
      <calculatedColumnFormula>#REF!*7166184/30*#REF!</calculatedColumnFormula>
      <totalsRowFormula>SUBTOTAL(109,_PAY_KARMAND__WHERE_sal__1400__AND_mah__1__AND__code_markaz_hazine___IN_select_cod_hazine_from_PAY_HAZINEH_WHERE_sal__1400__AND_mah__1__AND_cod_hazine_0__AND_choice_1__AND_unit_code_0_AND_active__0__3[حق اولاد])/A232</totalsRowFormula>
    </tableColumn>
    <tableColumn id="5" xr3:uid="{DE6251E6-AF7B-4CC5-A423-7E09B836F7C6}" name="Column2" dataDxfId="31" totalsRowDxfId="30"/>
    <tableColumn id="18" xr3:uid="{7B696A59-29B6-4BC3-BCAE-03BD30AC085C}" name="حق همسر" totalsRowLabel="ماهانه" dataDxfId="29" totalsRowDxfId="28"/>
    <tableColumn id="19" xr3:uid="{2629D24A-EB29-43AF-B671-8C3A6AC09C7C}" name=" بیمه درمان" totalsRowFunction="custom" dataDxfId="27" totalsRowDxfId="26">
      <totalsRowFormula>SUM(_PAY_KARMAND__WHERE_sal__1400__AND_mah__1__AND__code_markaz_hazine___IN_select_cod_hazine_from_PAY_HAZINEH_WHERE_sal__1400__AND_mah__1__AND_cod_hazine_0__AND_choice_1__AND_unit_code_0_AND_active__0__3[[ بیمه درمان]])/A232</totalsRowFormula>
    </tableColumn>
    <tableColumn id="2" xr3:uid="{7F466DFD-BF46-4E0F-A4F0-A21423BAB105}" name="تعداد تکفل" totalsRowFunction="custom" dataDxfId="25" totalsRowDxfId="24">
      <calculatedColumnFormula>_PAY_KARMAND__WHERE_sal__1400__AND_mah__1__AND__code_markaz_hazine___IN_select_cod_hazine_from_PAY_HAZINEH_WHERE_sal__1400__AND_mah__1__AND_cod_hazine_0__AND_choice_1__AND_unit_code_0_AND_active__0__3[[#This Row],[حق اولاد]]/7166184+2</calculatedColumnFormula>
      <totalsRowFormula>SUM(_PAY_KARMAND__WHERE_sal__1400__AND_mah__1__AND__code_markaz_hazine___IN_select_cod_hazine_from_PAY_HAZINEH_WHERE_sal__1400__AND_mah__1__AND_cod_hazine_0__AND_choice_1__AND_unit_code_0_AND_active__0__3[تعداد تکفل])</totalsRowFormula>
    </tableColumn>
    <tableColumn id="20" xr3:uid="{4C18CCBF-49DB-4E35-93CB-FAEA0E6F3207}" name="حق غذا" totalsRowFunction="custom" dataDxfId="23" totalsRowDxfId="22">
      <totalsRowFormula>SUBTOTAL(109,_PAY_KARMAND__WHERE_sal__1400__AND_mah__1__AND__code_markaz_hazine___IN_select_cod_hazine_from_PAY_HAZINEH_WHERE_sal__1400__AND_mah__1__AND_cod_hazine_0__AND_choice_1__AND_unit_code_0_AND_active__0__3[حق غذا])/A232</totalsRowFormula>
    </tableColumn>
    <tableColumn id="27" xr3:uid="{E8891101-7596-4E64-B062-D96F7ABD2737}" name="حق مسئولیت" totalsRowFunction="custom" dataDxfId="21" totalsRowDxfId="20">
      <totalsRowFormula>SUBTOTAL(109,_PAY_KARMAND__WHERE_sal__1400__AND_mah__1__AND__code_markaz_hazine___IN_select_cod_hazine_from_PAY_HAZINEH_WHERE_sal__1400__AND_mah__1__AND_cod_hazine_0__AND_choice_1__AND_unit_code_0_AND_active__0__3[حق مسئولیت])/A232</totalsRowFormula>
    </tableColumn>
    <tableColumn id="37" xr3:uid="{BC6B4296-81D3-4D7D-B8D5-1276F2CFFDB1}" name="اضافه کاري شهریور " totalsRowFunction="sum" dataDxfId="19" totalsRowDxfId="18"/>
    <tableColumn id="38" xr3:uid="{9D4CD461-5DA8-439E-AFC9-D74C27A2C28F}" name="مبلغ اضافه کاري" totalsRowFunction="sum" dataDxfId="17" totalsRowDxfId="16">
      <calculatedColumnFormula>_PAY_KARMAND__WHERE_sal__1400__AND_mah__1__AND__code_markaz_hazine___IN_select_cod_hazine_from_PAY_HAZINEH_WHERE_sal__1400__AND_mah__1__AND_cod_hazine_0__AND_choice_1__AND_unit_code_0_AND_active__0__3[[#This Row],[حقوق روزانه]]*0.19090909*W6</calculatedColumnFormula>
    </tableColumn>
    <tableColumn id="39" xr3:uid="{A9EC3C5D-112E-42E2-BEAB-E179F7F4976E}" name="جمعه کاري" dataDxfId="15" totalsRowDxfId="14"/>
    <tableColumn id="40" xr3:uid="{A024965E-1974-47F6-B74A-2987A5761412}" name="مبلغ جمعه کاري" totalsRowFunction="sum" dataDxfId="13" totalsRowDxfId="12">
      <calculatedColumnFormula>ROUND((_PAY_KARMAND__WHERE_sal__1400__AND_mah__1__AND__code_markaz_hazine___IN_select_cod_hazine_from_PAY_HAZINEH_WHERE_sal__1400__AND_mah__1__AND_cod_hazine_0__AND_choice_1__AND_unit_code_0_AND_active__0__3[[#This Row],[حقوق روزانه]]*0.27)*Y6,0)</calculatedColumnFormula>
    </tableColumn>
    <tableColumn id="41" xr3:uid="{EBE09CFD-D518-4CF0-B6A5-77ADA793EEA0}" name="نوبت کاري" dataDxfId="11" totalsRowDxfId="10"/>
    <tableColumn id="42" xr3:uid="{4B51F669-5486-43FB-8EAB-62193F19BF81}" name="مبلغ نوبت کاري" totalsRowFunction="custom" dataDxfId="9" totalsRowDxfId="8">
      <calculatedColumnFormula>_PAY_KARMAND__WHERE_sal__1400__AND_mah__1__AND__code_markaz_hazine___IN_select_cod_hazine_from_PAY_HAZINEH_WHERE_sal__1400__AND_mah__1__AND_cod_hazine_0__AND_choice_1__AND_unit_code_0_AND_active__0__3[[#This Row],[حقوق روزانه]]*0.15*AA6</calculatedColumnFormula>
      <totalsRowFormula>SUBTOTAL(109,_PAY_KARMAND__WHERE_sal__1400__AND_mah__1__AND__code_markaz_hazine___IN_select_cod_hazine_from_PAY_HAZINEH_WHERE_sal__1400__AND_mah__1__AND_cod_hazine_0__AND_choice_1__AND_unit_code_0_AND_active__0__3[مبلغ نوبت کاري])/A232</totalsRowFormula>
    </tableColumn>
    <tableColumn id="43" xr3:uid="{7BFE0BED-A8C8-4E9B-882A-8982886A4C68}" name="مأموريت" totalsRowFunction="sum" dataDxfId="7" totalsRowDxfId="6"/>
    <tableColumn id="44" xr3:uid="{4B0F22DD-5A1A-4FFE-90C3-95D2CB9399C5}" name="مبلغ مأموريت" totalsRowFunction="custom" dataDxfId="5" totalsRowDxfId="4">
      <calculatedColumnFormula>_PAY_KARMAND__WHERE_sal__1400__AND_mah__1__AND__code_markaz_hazine___IN_select_cod_hazine_from_PAY_HAZINEH_WHERE_sal__1400__AND_mah__1__AND_cod_hazine_0__AND_choice_1__AND_unit_code_0_AND_active__0__3[[#This Row],[دستمزدماهانه]]*AC6</calculatedColumnFormula>
      <totalsRowFormula>SUM(_PAY_KARMAND__WHERE_sal__1400__AND_mah__1__AND__code_markaz_hazine___IN_select_cod_hazine_from_PAY_HAZINEH_WHERE_sal__1400__AND_mah__1__AND_cod_hazine_0__AND_choice_1__AND_unit_code_0_AND_active__0__3[مبلغ مأموريت])/AC231</totalsRowFormula>
    </tableColumn>
    <tableColumn id="30" xr3:uid="{4990E244-2194-4208-912D-BF186CAF6661}" name="هزینه مهد کودک" totalsRowFunction="custom" dataDxfId="3" totalsRowDxfId="2">
      <totalsRowFormula>SUBTOTAL(109,_PAY_KARMAND__WHERE_sal__1400__AND_mah__1__AND__code_markaz_hazine___IN_select_cod_hazine_from_PAY_HAZINEH_WHERE_sal__1400__AND_mah__1__AND_cod_hazine_0__AND_choice_1__AND_unit_code_0_AND_active__0__3[هزینه مهد کودک])/A232</totalsRowFormula>
    </tableColumn>
    <tableColumn id="7" xr3:uid="{6A9BBFA0-D95C-4F7D-A480-F1136C426C79}" name="Column1" dataDxfId="1" totalsRowDxfId="0">
      <calculatedColumnFormula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D66F-2554-4E1C-A09E-526D3F8DC572}">
  <sheetPr>
    <tabColor rgb="FF7030A0"/>
  </sheetPr>
  <dimension ref="A1:AH245"/>
  <sheetViews>
    <sheetView rightToLeft="1" topLeftCell="M1" zoomScale="91" zoomScaleNormal="91" workbookViewId="0">
      <selection activeCell="T6" sqref="T6"/>
    </sheetView>
  </sheetViews>
  <sheetFormatPr defaultRowHeight="18.75"/>
  <cols>
    <col min="1" max="1" width="4.7109375" style="7" bestFit="1" customWidth="1"/>
    <col min="2" max="2" width="12" style="7" bestFit="1" customWidth="1"/>
    <col min="3" max="3" width="16.42578125" style="8" bestFit="1" customWidth="1"/>
    <col min="4" max="4" width="16.42578125" style="8" customWidth="1"/>
    <col min="5" max="5" width="7.5703125" style="7" customWidth="1"/>
    <col min="6" max="6" width="13.140625" style="7" customWidth="1"/>
    <col min="7" max="7" width="9.5703125" style="7" customWidth="1"/>
    <col min="8" max="8" width="12.85546875" style="7" customWidth="1"/>
    <col min="9" max="11" width="14.42578125" style="7" customWidth="1"/>
    <col min="12" max="12" width="18.5703125" style="8" customWidth="1"/>
    <col min="13" max="13" width="16.42578125" style="7" customWidth="1"/>
    <col min="14" max="14" width="20" style="8" bestFit="1" customWidth="1"/>
    <col min="15" max="15" width="15.42578125" style="8" customWidth="1"/>
    <col min="16" max="17" width="14.42578125" style="8" customWidth="1"/>
    <col min="18" max="18" width="15.42578125" style="8" customWidth="1"/>
    <col min="19" max="19" width="12.5703125" style="8" customWidth="1"/>
    <col min="20" max="20" width="7.5703125" style="8" customWidth="1"/>
    <col min="21" max="21" width="16.5703125" style="8" bestFit="1" customWidth="1"/>
    <col min="22" max="22" width="13.28515625" style="8" customWidth="1"/>
    <col min="23" max="23" width="16.5703125" style="8" customWidth="1"/>
    <col min="24" max="24" width="15.5703125" style="7" customWidth="1"/>
    <col min="25" max="25" width="12" style="7" customWidth="1"/>
    <col min="26" max="26" width="14.7109375" style="7" customWidth="1"/>
    <col min="27" max="27" width="9.42578125" style="7" customWidth="1"/>
    <col min="28" max="28" width="15.28515625" style="7" bestFit="1" customWidth="1"/>
    <col min="29" max="29" width="8.42578125" style="7" customWidth="1"/>
    <col min="30" max="30" width="18.140625" style="7" customWidth="1"/>
    <col min="31" max="31" width="16.85546875" style="7" customWidth="1"/>
    <col min="32" max="32" width="14.140625" style="7" bestFit="1" customWidth="1"/>
    <col min="33" max="33" width="9" style="7"/>
    <col min="34" max="34" width="10.85546875" style="7" bestFit="1" customWidth="1"/>
    <col min="35" max="237" width="9" style="7"/>
    <col min="238" max="238" width="5.140625" style="7" bestFit="1" customWidth="1"/>
    <col min="239" max="239" width="15.28515625" style="7" customWidth="1"/>
    <col min="240" max="240" width="6.7109375" style="7" bestFit="1" customWidth="1"/>
    <col min="241" max="241" width="4.7109375" style="7" bestFit="1" customWidth="1"/>
    <col min="242" max="242" width="12" style="7" bestFit="1" customWidth="1"/>
    <col min="243" max="243" width="16.42578125" style="7" bestFit="1" customWidth="1"/>
    <col min="244" max="244" width="7.5703125" style="7" customWidth="1"/>
    <col min="245" max="245" width="18.5703125" style="7" customWidth="1"/>
    <col min="246" max="246" width="0" style="7" hidden="1" customWidth="1"/>
    <col min="247" max="247" width="16.42578125" style="7" bestFit="1" customWidth="1"/>
    <col min="248" max="248" width="20" style="7" bestFit="1" customWidth="1"/>
    <col min="249" max="249" width="0" style="7" hidden="1" customWidth="1"/>
    <col min="250" max="250" width="15.42578125" style="7" customWidth="1"/>
    <col min="251" max="251" width="14.42578125" style="7" customWidth="1"/>
    <col min="252" max="252" width="15.42578125" style="7" customWidth="1"/>
    <col min="253" max="253" width="13.85546875" style="7" bestFit="1" customWidth="1"/>
    <col min="254" max="255" width="0" style="7" hidden="1" customWidth="1"/>
    <col min="256" max="256" width="16.5703125" style="7" bestFit="1" customWidth="1"/>
    <col min="257" max="257" width="8.28515625" style="7" customWidth="1"/>
    <col min="258" max="258" width="19.28515625" style="7" customWidth="1"/>
    <col min="259" max="259" width="7" style="7" customWidth="1"/>
    <col min="260" max="260" width="14.7109375" style="7" customWidth="1"/>
    <col min="261" max="261" width="8.42578125" style="7" customWidth="1"/>
    <col min="262" max="262" width="16.42578125" style="7" bestFit="1" customWidth="1"/>
    <col min="263" max="263" width="8" style="7" customWidth="1"/>
    <col min="264" max="264" width="17.140625" style="7" bestFit="1" customWidth="1"/>
    <col min="265" max="267" width="0" style="7" hidden="1" customWidth="1"/>
    <col min="268" max="268" width="15.28515625" style="7" customWidth="1"/>
    <col min="269" max="269" width="0" style="7" hidden="1" customWidth="1"/>
    <col min="270" max="271" width="15.28515625" style="7" customWidth="1"/>
    <col min="272" max="272" width="8.140625" style="7" customWidth="1"/>
    <col min="273" max="273" width="15" style="7" customWidth="1"/>
    <col min="274" max="274" width="19.42578125" style="7" bestFit="1" customWidth="1"/>
    <col min="275" max="275" width="20.7109375" style="7" bestFit="1" customWidth="1"/>
    <col min="276" max="276" width="18.5703125" style="7" bestFit="1" customWidth="1"/>
    <col min="277" max="277" width="20.7109375" style="7" customWidth="1"/>
    <col min="278" max="278" width="20.140625" style="7" customWidth="1"/>
    <col min="279" max="279" width="17.5703125" style="7" bestFit="1" customWidth="1"/>
    <col min="280" max="280" width="19" style="7" bestFit="1" customWidth="1"/>
    <col min="281" max="281" width="16.85546875" style="7" bestFit="1" customWidth="1"/>
    <col min="282" max="282" width="17.42578125" style="7" bestFit="1" customWidth="1"/>
    <col min="283" max="283" width="19.7109375" style="7" bestFit="1" customWidth="1"/>
    <col min="284" max="284" width="19.42578125" style="7" bestFit="1" customWidth="1"/>
    <col min="285" max="285" width="16.85546875" style="7" customWidth="1"/>
    <col min="286" max="286" width="9" style="7"/>
    <col min="287" max="287" width="19.42578125" style="7" customWidth="1"/>
    <col min="288" max="493" width="9" style="7"/>
    <col min="494" max="494" width="5.140625" style="7" bestFit="1" customWidth="1"/>
    <col min="495" max="495" width="15.28515625" style="7" customWidth="1"/>
    <col min="496" max="496" width="6.7109375" style="7" bestFit="1" customWidth="1"/>
    <col min="497" max="497" width="4.7109375" style="7" bestFit="1" customWidth="1"/>
    <col min="498" max="498" width="12" style="7" bestFit="1" customWidth="1"/>
    <col min="499" max="499" width="16.42578125" style="7" bestFit="1" customWidth="1"/>
    <col min="500" max="500" width="7.5703125" style="7" customWidth="1"/>
    <col min="501" max="501" width="18.5703125" style="7" customWidth="1"/>
    <col min="502" max="502" width="0" style="7" hidden="1" customWidth="1"/>
    <col min="503" max="503" width="16.42578125" style="7" bestFit="1" customWidth="1"/>
    <col min="504" max="504" width="20" style="7" bestFit="1" customWidth="1"/>
    <col min="505" max="505" width="0" style="7" hidden="1" customWidth="1"/>
    <col min="506" max="506" width="15.42578125" style="7" customWidth="1"/>
    <col min="507" max="507" width="14.42578125" style="7" customWidth="1"/>
    <col min="508" max="508" width="15.42578125" style="7" customWidth="1"/>
    <col min="509" max="509" width="13.85546875" style="7" bestFit="1" customWidth="1"/>
    <col min="510" max="511" width="0" style="7" hidden="1" customWidth="1"/>
    <col min="512" max="512" width="16.5703125" style="7" bestFit="1" customWidth="1"/>
    <col min="513" max="513" width="8.28515625" style="7" customWidth="1"/>
    <col min="514" max="514" width="19.28515625" style="7" customWidth="1"/>
    <col min="515" max="515" width="7" style="7" customWidth="1"/>
    <col min="516" max="516" width="14.7109375" style="7" customWidth="1"/>
    <col min="517" max="517" width="8.42578125" style="7" customWidth="1"/>
    <col min="518" max="518" width="16.42578125" style="7" bestFit="1" customWidth="1"/>
    <col min="519" max="519" width="8" style="7" customWidth="1"/>
    <col min="520" max="520" width="17.140625" style="7" bestFit="1" customWidth="1"/>
    <col min="521" max="523" width="0" style="7" hidden="1" customWidth="1"/>
    <col min="524" max="524" width="15.28515625" style="7" customWidth="1"/>
    <col min="525" max="525" width="0" style="7" hidden="1" customWidth="1"/>
    <col min="526" max="527" width="15.28515625" style="7" customWidth="1"/>
    <col min="528" max="528" width="8.140625" style="7" customWidth="1"/>
    <col min="529" max="529" width="15" style="7" customWidth="1"/>
    <col min="530" max="530" width="19.42578125" style="7" bestFit="1" customWidth="1"/>
    <col min="531" max="531" width="20.7109375" style="7" bestFit="1" customWidth="1"/>
    <col min="532" max="532" width="18.5703125" style="7" bestFit="1" customWidth="1"/>
    <col min="533" max="533" width="20.7109375" style="7" customWidth="1"/>
    <col min="534" max="534" width="20.140625" style="7" customWidth="1"/>
    <col min="535" max="535" width="17.5703125" style="7" bestFit="1" customWidth="1"/>
    <col min="536" max="536" width="19" style="7" bestFit="1" customWidth="1"/>
    <col min="537" max="537" width="16.85546875" style="7" bestFit="1" customWidth="1"/>
    <col min="538" max="538" width="17.42578125" style="7" bestFit="1" customWidth="1"/>
    <col min="539" max="539" width="19.7109375" style="7" bestFit="1" customWidth="1"/>
    <col min="540" max="540" width="19.42578125" style="7" bestFit="1" customWidth="1"/>
    <col min="541" max="541" width="16.85546875" style="7" customWidth="1"/>
    <col min="542" max="542" width="9" style="7"/>
    <col min="543" max="543" width="19.42578125" style="7" customWidth="1"/>
    <col min="544" max="749" width="9" style="7"/>
    <col min="750" max="750" width="5.140625" style="7" bestFit="1" customWidth="1"/>
    <col min="751" max="751" width="15.28515625" style="7" customWidth="1"/>
    <col min="752" max="752" width="6.7109375" style="7" bestFit="1" customWidth="1"/>
    <col min="753" max="753" width="4.7109375" style="7" bestFit="1" customWidth="1"/>
    <col min="754" max="754" width="12" style="7" bestFit="1" customWidth="1"/>
    <col min="755" max="755" width="16.42578125" style="7" bestFit="1" customWidth="1"/>
    <col min="756" max="756" width="7.5703125" style="7" customWidth="1"/>
    <col min="757" max="757" width="18.5703125" style="7" customWidth="1"/>
    <col min="758" max="758" width="0" style="7" hidden="1" customWidth="1"/>
    <col min="759" max="759" width="16.42578125" style="7" bestFit="1" customWidth="1"/>
    <col min="760" max="760" width="20" style="7" bestFit="1" customWidth="1"/>
    <col min="761" max="761" width="0" style="7" hidden="1" customWidth="1"/>
    <col min="762" max="762" width="15.42578125" style="7" customWidth="1"/>
    <col min="763" max="763" width="14.42578125" style="7" customWidth="1"/>
    <col min="764" max="764" width="15.42578125" style="7" customWidth="1"/>
    <col min="765" max="765" width="13.85546875" style="7" bestFit="1" customWidth="1"/>
    <col min="766" max="767" width="0" style="7" hidden="1" customWidth="1"/>
    <col min="768" max="768" width="16.5703125" style="7" bestFit="1" customWidth="1"/>
    <col min="769" max="769" width="8.28515625" style="7" customWidth="1"/>
    <col min="770" max="770" width="19.28515625" style="7" customWidth="1"/>
    <col min="771" max="771" width="7" style="7" customWidth="1"/>
    <col min="772" max="772" width="14.7109375" style="7" customWidth="1"/>
    <col min="773" max="773" width="8.42578125" style="7" customWidth="1"/>
    <col min="774" max="774" width="16.42578125" style="7" bestFit="1" customWidth="1"/>
    <col min="775" max="775" width="8" style="7" customWidth="1"/>
    <col min="776" max="776" width="17.140625" style="7" bestFit="1" customWidth="1"/>
    <col min="777" max="779" width="0" style="7" hidden="1" customWidth="1"/>
    <col min="780" max="780" width="15.28515625" style="7" customWidth="1"/>
    <col min="781" max="781" width="0" style="7" hidden="1" customWidth="1"/>
    <col min="782" max="783" width="15.28515625" style="7" customWidth="1"/>
    <col min="784" max="784" width="8.140625" style="7" customWidth="1"/>
    <col min="785" max="785" width="15" style="7" customWidth="1"/>
    <col min="786" max="786" width="19.42578125" style="7" bestFit="1" customWidth="1"/>
    <col min="787" max="787" width="20.7109375" style="7" bestFit="1" customWidth="1"/>
    <col min="788" max="788" width="18.5703125" style="7" bestFit="1" customWidth="1"/>
    <col min="789" max="789" width="20.7109375" style="7" customWidth="1"/>
    <col min="790" max="790" width="20.140625" style="7" customWidth="1"/>
    <col min="791" max="791" width="17.5703125" style="7" bestFit="1" customWidth="1"/>
    <col min="792" max="792" width="19" style="7" bestFit="1" customWidth="1"/>
    <col min="793" max="793" width="16.85546875" style="7" bestFit="1" customWidth="1"/>
    <col min="794" max="794" width="17.42578125" style="7" bestFit="1" customWidth="1"/>
    <col min="795" max="795" width="19.7109375" style="7" bestFit="1" customWidth="1"/>
    <col min="796" max="796" width="19.42578125" style="7" bestFit="1" customWidth="1"/>
    <col min="797" max="797" width="16.85546875" style="7" customWidth="1"/>
    <col min="798" max="798" width="9" style="7"/>
    <col min="799" max="799" width="19.42578125" style="7" customWidth="1"/>
    <col min="800" max="1005" width="9" style="7"/>
    <col min="1006" max="1006" width="5.140625" style="7" bestFit="1" customWidth="1"/>
    <col min="1007" max="1007" width="15.28515625" style="7" customWidth="1"/>
    <col min="1008" max="1008" width="6.7109375" style="7" bestFit="1" customWidth="1"/>
    <col min="1009" max="1009" width="4.7109375" style="7" bestFit="1" customWidth="1"/>
    <col min="1010" max="1010" width="12" style="7" bestFit="1" customWidth="1"/>
    <col min="1011" max="1011" width="16.42578125" style="7" bestFit="1" customWidth="1"/>
    <col min="1012" max="1012" width="7.5703125" style="7" customWidth="1"/>
    <col min="1013" max="1013" width="18.5703125" style="7" customWidth="1"/>
    <col min="1014" max="1014" width="0" style="7" hidden="1" customWidth="1"/>
    <col min="1015" max="1015" width="16.42578125" style="7" bestFit="1" customWidth="1"/>
    <col min="1016" max="1016" width="20" style="7" bestFit="1" customWidth="1"/>
    <col min="1017" max="1017" width="0" style="7" hidden="1" customWidth="1"/>
    <col min="1018" max="1018" width="15.42578125" style="7" customWidth="1"/>
    <col min="1019" max="1019" width="14.42578125" style="7" customWidth="1"/>
    <col min="1020" max="1020" width="15.42578125" style="7" customWidth="1"/>
    <col min="1021" max="1021" width="13.85546875" style="7" bestFit="1" customWidth="1"/>
    <col min="1022" max="1023" width="0" style="7" hidden="1" customWidth="1"/>
    <col min="1024" max="1024" width="16.5703125" style="7" bestFit="1" customWidth="1"/>
    <col min="1025" max="1025" width="8.28515625" style="7" customWidth="1"/>
    <col min="1026" max="1026" width="19.28515625" style="7" customWidth="1"/>
    <col min="1027" max="1027" width="7" style="7" customWidth="1"/>
    <col min="1028" max="1028" width="14.7109375" style="7" customWidth="1"/>
    <col min="1029" max="1029" width="8.42578125" style="7" customWidth="1"/>
    <col min="1030" max="1030" width="16.42578125" style="7" bestFit="1" customWidth="1"/>
    <col min="1031" max="1031" width="8" style="7" customWidth="1"/>
    <col min="1032" max="1032" width="17.140625" style="7" bestFit="1" customWidth="1"/>
    <col min="1033" max="1035" width="0" style="7" hidden="1" customWidth="1"/>
    <col min="1036" max="1036" width="15.28515625" style="7" customWidth="1"/>
    <col min="1037" max="1037" width="0" style="7" hidden="1" customWidth="1"/>
    <col min="1038" max="1039" width="15.28515625" style="7" customWidth="1"/>
    <col min="1040" max="1040" width="8.140625" style="7" customWidth="1"/>
    <col min="1041" max="1041" width="15" style="7" customWidth="1"/>
    <col min="1042" max="1042" width="19.42578125" style="7" bestFit="1" customWidth="1"/>
    <col min="1043" max="1043" width="20.7109375" style="7" bestFit="1" customWidth="1"/>
    <col min="1044" max="1044" width="18.5703125" style="7" bestFit="1" customWidth="1"/>
    <col min="1045" max="1045" width="20.7109375" style="7" customWidth="1"/>
    <col min="1046" max="1046" width="20.140625" style="7" customWidth="1"/>
    <col min="1047" max="1047" width="17.5703125" style="7" bestFit="1" customWidth="1"/>
    <col min="1048" max="1048" width="19" style="7" bestFit="1" customWidth="1"/>
    <col min="1049" max="1049" width="16.85546875" style="7" bestFit="1" customWidth="1"/>
    <col min="1050" max="1050" width="17.42578125" style="7" bestFit="1" customWidth="1"/>
    <col min="1051" max="1051" width="19.7109375" style="7" bestFit="1" customWidth="1"/>
    <col min="1052" max="1052" width="19.42578125" style="7" bestFit="1" customWidth="1"/>
    <col min="1053" max="1053" width="16.85546875" style="7" customWidth="1"/>
    <col min="1054" max="1054" width="9" style="7"/>
    <col min="1055" max="1055" width="19.42578125" style="7" customWidth="1"/>
    <col min="1056" max="1261" width="9" style="7"/>
    <col min="1262" max="1262" width="5.140625" style="7" bestFit="1" customWidth="1"/>
    <col min="1263" max="1263" width="15.28515625" style="7" customWidth="1"/>
    <col min="1264" max="1264" width="6.7109375" style="7" bestFit="1" customWidth="1"/>
    <col min="1265" max="1265" width="4.7109375" style="7" bestFit="1" customWidth="1"/>
    <col min="1266" max="1266" width="12" style="7" bestFit="1" customWidth="1"/>
    <col min="1267" max="1267" width="16.42578125" style="7" bestFit="1" customWidth="1"/>
    <col min="1268" max="1268" width="7.5703125" style="7" customWidth="1"/>
    <col min="1269" max="1269" width="18.5703125" style="7" customWidth="1"/>
    <col min="1270" max="1270" width="0" style="7" hidden="1" customWidth="1"/>
    <col min="1271" max="1271" width="16.42578125" style="7" bestFit="1" customWidth="1"/>
    <col min="1272" max="1272" width="20" style="7" bestFit="1" customWidth="1"/>
    <col min="1273" max="1273" width="0" style="7" hidden="1" customWidth="1"/>
    <col min="1274" max="1274" width="15.42578125" style="7" customWidth="1"/>
    <col min="1275" max="1275" width="14.42578125" style="7" customWidth="1"/>
    <col min="1276" max="1276" width="15.42578125" style="7" customWidth="1"/>
    <col min="1277" max="1277" width="13.85546875" style="7" bestFit="1" customWidth="1"/>
    <col min="1278" max="1279" width="0" style="7" hidden="1" customWidth="1"/>
    <col min="1280" max="1280" width="16.5703125" style="7" bestFit="1" customWidth="1"/>
    <col min="1281" max="1281" width="8.28515625" style="7" customWidth="1"/>
    <col min="1282" max="1282" width="19.28515625" style="7" customWidth="1"/>
    <col min="1283" max="1283" width="7" style="7" customWidth="1"/>
    <col min="1284" max="1284" width="14.7109375" style="7" customWidth="1"/>
    <col min="1285" max="1285" width="8.42578125" style="7" customWidth="1"/>
    <col min="1286" max="1286" width="16.42578125" style="7" bestFit="1" customWidth="1"/>
    <col min="1287" max="1287" width="8" style="7" customWidth="1"/>
    <col min="1288" max="1288" width="17.140625" style="7" bestFit="1" customWidth="1"/>
    <col min="1289" max="1291" width="0" style="7" hidden="1" customWidth="1"/>
    <col min="1292" max="1292" width="15.28515625" style="7" customWidth="1"/>
    <col min="1293" max="1293" width="0" style="7" hidden="1" customWidth="1"/>
    <col min="1294" max="1295" width="15.28515625" style="7" customWidth="1"/>
    <col min="1296" max="1296" width="8.140625" style="7" customWidth="1"/>
    <col min="1297" max="1297" width="15" style="7" customWidth="1"/>
    <col min="1298" max="1298" width="19.42578125" style="7" bestFit="1" customWidth="1"/>
    <col min="1299" max="1299" width="20.7109375" style="7" bestFit="1" customWidth="1"/>
    <col min="1300" max="1300" width="18.5703125" style="7" bestFit="1" customWidth="1"/>
    <col min="1301" max="1301" width="20.7109375" style="7" customWidth="1"/>
    <col min="1302" max="1302" width="20.140625" style="7" customWidth="1"/>
    <col min="1303" max="1303" width="17.5703125" style="7" bestFit="1" customWidth="1"/>
    <col min="1304" max="1304" width="19" style="7" bestFit="1" customWidth="1"/>
    <col min="1305" max="1305" width="16.85546875" style="7" bestFit="1" customWidth="1"/>
    <col min="1306" max="1306" width="17.42578125" style="7" bestFit="1" customWidth="1"/>
    <col min="1307" max="1307" width="19.7109375" style="7" bestFit="1" customWidth="1"/>
    <col min="1308" max="1308" width="19.42578125" style="7" bestFit="1" customWidth="1"/>
    <col min="1309" max="1309" width="16.85546875" style="7" customWidth="1"/>
    <col min="1310" max="1310" width="9" style="7"/>
    <col min="1311" max="1311" width="19.42578125" style="7" customWidth="1"/>
    <col min="1312" max="1517" width="9" style="7"/>
    <col min="1518" max="1518" width="5.140625" style="7" bestFit="1" customWidth="1"/>
    <col min="1519" max="1519" width="15.28515625" style="7" customWidth="1"/>
    <col min="1520" max="1520" width="6.7109375" style="7" bestFit="1" customWidth="1"/>
    <col min="1521" max="1521" width="4.7109375" style="7" bestFit="1" customWidth="1"/>
    <col min="1522" max="1522" width="12" style="7" bestFit="1" customWidth="1"/>
    <col min="1523" max="1523" width="16.42578125" style="7" bestFit="1" customWidth="1"/>
    <col min="1524" max="1524" width="7.5703125" style="7" customWidth="1"/>
    <col min="1525" max="1525" width="18.5703125" style="7" customWidth="1"/>
    <col min="1526" max="1526" width="0" style="7" hidden="1" customWidth="1"/>
    <col min="1527" max="1527" width="16.42578125" style="7" bestFit="1" customWidth="1"/>
    <col min="1528" max="1528" width="20" style="7" bestFit="1" customWidth="1"/>
    <col min="1529" max="1529" width="0" style="7" hidden="1" customWidth="1"/>
    <col min="1530" max="1530" width="15.42578125" style="7" customWidth="1"/>
    <col min="1531" max="1531" width="14.42578125" style="7" customWidth="1"/>
    <col min="1532" max="1532" width="15.42578125" style="7" customWidth="1"/>
    <col min="1533" max="1533" width="13.85546875" style="7" bestFit="1" customWidth="1"/>
    <col min="1534" max="1535" width="0" style="7" hidden="1" customWidth="1"/>
    <col min="1536" max="1536" width="16.5703125" style="7" bestFit="1" customWidth="1"/>
    <col min="1537" max="1537" width="8.28515625" style="7" customWidth="1"/>
    <col min="1538" max="1538" width="19.28515625" style="7" customWidth="1"/>
    <col min="1539" max="1539" width="7" style="7" customWidth="1"/>
    <col min="1540" max="1540" width="14.7109375" style="7" customWidth="1"/>
    <col min="1541" max="1541" width="8.42578125" style="7" customWidth="1"/>
    <col min="1542" max="1542" width="16.42578125" style="7" bestFit="1" customWidth="1"/>
    <col min="1543" max="1543" width="8" style="7" customWidth="1"/>
    <col min="1544" max="1544" width="17.140625" style="7" bestFit="1" customWidth="1"/>
    <col min="1545" max="1547" width="0" style="7" hidden="1" customWidth="1"/>
    <col min="1548" max="1548" width="15.28515625" style="7" customWidth="1"/>
    <col min="1549" max="1549" width="0" style="7" hidden="1" customWidth="1"/>
    <col min="1550" max="1551" width="15.28515625" style="7" customWidth="1"/>
    <col min="1552" max="1552" width="8.140625" style="7" customWidth="1"/>
    <col min="1553" max="1553" width="15" style="7" customWidth="1"/>
    <col min="1554" max="1554" width="19.42578125" style="7" bestFit="1" customWidth="1"/>
    <col min="1555" max="1555" width="20.7109375" style="7" bestFit="1" customWidth="1"/>
    <col min="1556" max="1556" width="18.5703125" style="7" bestFit="1" customWidth="1"/>
    <col min="1557" max="1557" width="20.7109375" style="7" customWidth="1"/>
    <col min="1558" max="1558" width="20.140625" style="7" customWidth="1"/>
    <col min="1559" max="1559" width="17.5703125" style="7" bestFit="1" customWidth="1"/>
    <col min="1560" max="1560" width="19" style="7" bestFit="1" customWidth="1"/>
    <col min="1561" max="1561" width="16.85546875" style="7" bestFit="1" customWidth="1"/>
    <col min="1562" max="1562" width="17.42578125" style="7" bestFit="1" customWidth="1"/>
    <col min="1563" max="1563" width="19.7109375" style="7" bestFit="1" customWidth="1"/>
    <col min="1564" max="1564" width="19.42578125" style="7" bestFit="1" customWidth="1"/>
    <col min="1565" max="1565" width="16.85546875" style="7" customWidth="1"/>
    <col min="1566" max="1566" width="9" style="7"/>
    <col min="1567" max="1567" width="19.42578125" style="7" customWidth="1"/>
    <col min="1568" max="1773" width="9" style="7"/>
    <col min="1774" max="1774" width="5.140625" style="7" bestFit="1" customWidth="1"/>
    <col min="1775" max="1775" width="15.28515625" style="7" customWidth="1"/>
    <col min="1776" max="1776" width="6.7109375" style="7" bestFit="1" customWidth="1"/>
    <col min="1777" max="1777" width="4.7109375" style="7" bestFit="1" customWidth="1"/>
    <col min="1778" max="1778" width="12" style="7" bestFit="1" customWidth="1"/>
    <col min="1779" max="1779" width="16.42578125" style="7" bestFit="1" customWidth="1"/>
    <col min="1780" max="1780" width="7.5703125" style="7" customWidth="1"/>
    <col min="1781" max="1781" width="18.5703125" style="7" customWidth="1"/>
    <col min="1782" max="1782" width="0" style="7" hidden="1" customWidth="1"/>
    <col min="1783" max="1783" width="16.42578125" style="7" bestFit="1" customWidth="1"/>
    <col min="1784" max="1784" width="20" style="7" bestFit="1" customWidth="1"/>
    <col min="1785" max="1785" width="0" style="7" hidden="1" customWidth="1"/>
    <col min="1786" max="1786" width="15.42578125" style="7" customWidth="1"/>
    <col min="1787" max="1787" width="14.42578125" style="7" customWidth="1"/>
    <col min="1788" max="1788" width="15.42578125" style="7" customWidth="1"/>
    <col min="1789" max="1789" width="13.85546875" style="7" bestFit="1" customWidth="1"/>
    <col min="1790" max="1791" width="0" style="7" hidden="1" customWidth="1"/>
    <col min="1792" max="1792" width="16.5703125" style="7" bestFit="1" customWidth="1"/>
    <col min="1793" max="1793" width="8.28515625" style="7" customWidth="1"/>
    <col min="1794" max="1794" width="19.28515625" style="7" customWidth="1"/>
    <col min="1795" max="1795" width="7" style="7" customWidth="1"/>
    <col min="1796" max="1796" width="14.7109375" style="7" customWidth="1"/>
    <col min="1797" max="1797" width="8.42578125" style="7" customWidth="1"/>
    <col min="1798" max="1798" width="16.42578125" style="7" bestFit="1" customWidth="1"/>
    <col min="1799" max="1799" width="8" style="7" customWidth="1"/>
    <col min="1800" max="1800" width="17.140625" style="7" bestFit="1" customWidth="1"/>
    <col min="1801" max="1803" width="0" style="7" hidden="1" customWidth="1"/>
    <col min="1804" max="1804" width="15.28515625" style="7" customWidth="1"/>
    <col min="1805" max="1805" width="0" style="7" hidden="1" customWidth="1"/>
    <col min="1806" max="1807" width="15.28515625" style="7" customWidth="1"/>
    <col min="1808" max="1808" width="8.140625" style="7" customWidth="1"/>
    <col min="1809" max="1809" width="15" style="7" customWidth="1"/>
    <col min="1810" max="1810" width="19.42578125" style="7" bestFit="1" customWidth="1"/>
    <col min="1811" max="1811" width="20.7109375" style="7" bestFit="1" customWidth="1"/>
    <col min="1812" max="1812" width="18.5703125" style="7" bestFit="1" customWidth="1"/>
    <col min="1813" max="1813" width="20.7109375" style="7" customWidth="1"/>
    <col min="1814" max="1814" width="20.140625" style="7" customWidth="1"/>
    <col min="1815" max="1815" width="17.5703125" style="7" bestFit="1" customWidth="1"/>
    <col min="1816" max="1816" width="19" style="7" bestFit="1" customWidth="1"/>
    <col min="1817" max="1817" width="16.85546875" style="7" bestFit="1" customWidth="1"/>
    <col min="1818" max="1818" width="17.42578125" style="7" bestFit="1" customWidth="1"/>
    <col min="1819" max="1819" width="19.7109375" style="7" bestFit="1" customWidth="1"/>
    <col min="1820" max="1820" width="19.42578125" style="7" bestFit="1" customWidth="1"/>
    <col min="1821" max="1821" width="16.85546875" style="7" customWidth="1"/>
    <col min="1822" max="1822" width="9" style="7"/>
    <col min="1823" max="1823" width="19.42578125" style="7" customWidth="1"/>
    <col min="1824" max="2029" width="9" style="7"/>
    <col min="2030" max="2030" width="5.140625" style="7" bestFit="1" customWidth="1"/>
    <col min="2031" max="2031" width="15.28515625" style="7" customWidth="1"/>
    <col min="2032" max="2032" width="6.7109375" style="7" bestFit="1" customWidth="1"/>
    <col min="2033" max="2033" width="4.7109375" style="7" bestFit="1" customWidth="1"/>
    <col min="2034" max="2034" width="12" style="7" bestFit="1" customWidth="1"/>
    <col min="2035" max="2035" width="16.42578125" style="7" bestFit="1" customWidth="1"/>
    <col min="2036" max="2036" width="7.5703125" style="7" customWidth="1"/>
    <col min="2037" max="2037" width="18.5703125" style="7" customWidth="1"/>
    <col min="2038" max="2038" width="0" style="7" hidden="1" customWidth="1"/>
    <col min="2039" max="2039" width="16.42578125" style="7" bestFit="1" customWidth="1"/>
    <col min="2040" max="2040" width="20" style="7" bestFit="1" customWidth="1"/>
    <col min="2041" max="2041" width="0" style="7" hidden="1" customWidth="1"/>
    <col min="2042" max="2042" width="15.42578125" style="7" customWidth="1"/>
    <col min="2043" max="2043" width="14.42578125" style="7" customWidth="1"/>
    <col min="2044" max="2044" width="15.42578125" style="7" customWidth="1"/>
    <col min="2045" max="2045" width="13.85546875" style="7" bestFit="1" customWidth="1"/>
    <col min="2046" max="2047" width="0" style="7" hidden="1" customWidth="1"/>
    <col min="2048" max="2048" width="16.5703125" style="7" bestFit="1" customWidth="1"/>
    <col min="2049" max="2049" width="8.28515625" style="7" customWidth="1"/>
    <col min="2050" max="2050" width="19.28515625" style="7" customWidth="1"/>
    <col min="2051" max="2051" width="7" style="7" customWidth="1"/>
    <col min="2052" max="2052" width="14.7109375" style="7" customWidth="1"/>
    <col min="2053" max="2053" width="8.42578125" style="7" customWidth="1"/>
    <col min="2054" max="2054" width="16.42578125" style="7" bestFit="1" customWidth="1"/>
    <col min="2055" max="2055" width="8" style="7" customWidth="1"/>
    <col min="2056" max="2056" width="17.140625" style="7" bestFit="1" customWidth="1"/>
    <col min="2057" max="2059" width="0" style="7" hidden="1" customWidth="1"/>
    <col min="2060" max="2060" width="15.28515625" style="7" customWidth="1"/>
    <col min="2061" max="2061" width="0" style="7" hidden="1" customWidth="1"/>
    <col min="2062" max="2063" width="15.28515625" style="7" customWidth="1"/>
    <col min="2064" max="2064" width="8.140625" style="7" customWidth="1"/>
    <col min="2065" max="2065" width="15" style="7" customWidth="1"/>
    <col min="2066" max="2066" width="19.42578125" style="7" bestFit="1" customWidth="1"/>
    <col min="2067" max="2067" width="20.7109375" style="7" bestFit="1" customWidth="1"/>
    <col min="2068" max="2068" width="18.5703125" style="7" bestFit="1" customWidth="1"/>
    <col min="2069" max="2069" width="20.7109375" style="7" customWidth="1"/>
    <col min="2070" max="2070" width="20.140625" style="7" customWidth="1"/>
    <col min="2071" max="2071" width="17.5703125" style="7" bestFit="1" customWidth="1"/>
    <col min="2072" max="2072" width="19" style="7" bestFit="1" customWidth="1"/>
    <col min="2073" max="2073" width="16.85546875" style="7" bestFit="1" customWidth="1"/>
    <col min="2074" max="2074" width="17.42578125" style="7" bestFit="1" customWidth="1"/>
    <col min="2075" max="2075" width="19.7109375" style="7" bestFit="1" customWidth="1"/>
    <col min="2076" max="2076" width="19.42578125" style="7" bestFit="1" customWidth="1"/>
    <col min="2077" max="2077" width="16.85546875" style="7" customWidth="1"/>
    <col min="2078" max="2078" width="9" style="7"/>
    <col min="2079" max="2079" width="19.42578125" style="7" customWidth="1"/>
    <col min="2080" max="2285" width="9" style="7"/>
    <col min="2286" max="2286" width="5.140625" style="7" bestFit="1" customWidth="1"/>
    <col min="2287" max="2287" width="15.28515625" style="7" customWidth="1"/>
    <col min="2288" max="2288" width="6.7109375" style="7" bestFit="1" customWidth="1"/>
    <col min="2289" max="2289" width="4.7109375" style="7" bestFit="1" customWidth="1"/>
    <col min="2290" max="2290" width="12" style="7" bestFit="1" customWidth="1"/>
    <col min="2291" max="2291" width="16.42578125" style="7" bestFit="1" customWidth="1"/>
    <col min="2292" max="2292" width="7.5703125" style="7" customWidth="1"/>
    <col min="2293" max="2293" width="18.5703125" style="7" customWidth="1"/>
    <col min="2294" max="2294" width="0" style="7" hidden="1" customWidth="1"/>
    <col min="2295" max="2295" width="16.42578125" style="7" bestFit="1" customWidth="1"/>
    <col min="2296" max="2296" width="20" style="7" bestFit="1" customWidth="1"/>
    <col min="2297" max="2297" width="0" style="7" hidden="1" customWidth="1"/>
    <col min="2298" max="2298" width="15.42578125" style="7" customWidth="1"/>
    <col min="2299" max="2299" width="14.42578125" style="7" customWidth="1"/>
    <col min="2300" max="2300" width="15.42578125" style="7" customWidth="1"/>
    <col min="2301" max="2301" width="13.85546875" style="7" bestFit="1" customWidth="1"/>
    <col min="2302" max="2303" width="0" style="7" hidden="1" customWidth="1"/>
    <col min="2304" max="2304" width="16.5703125" style="7" bestFit="1" customWidth="1"/>
    <col min="2305" max="2305" width="8.28515625" style="7" customWidth="1"/>
    <col min="2306" max="2306" width="19.28515625" style="7" customWidth="1"/>
    <col min="2307" max="2307" width="7" style="7" customWidth="1"/>
    <col min="2308" max="2308" width="14.7109375" style="7" customWidth="1"/>
    <col min="2309" max="2309" width="8.42578125" style="7" customWidth="1"/>
    <col min="2310" max="2310" width="16.42578125" style="7" bestFit="1" customWidth="1"/>
    <col min="2311" max="2311" width="8" style="7" customWidth="1"/>
    <col min="2312" max="2312" width="17.140625" style="7" bestFit="1" customWidth="1"/>
    <col min="2313" max="2315" width="0" style="7" hidden="1" customWidth="1"/>
    <col min="2316" max="2316" width="15.28515625" style="7" customWidth="1"/>
    <col min="2317" max="2317" width="0" style="7" hidden="1" customWidth="1"/>
    <col min="2318" max="2319" width="15.28515625" style="7" customWidth="1"/>
    <col min="2320" max="2320" width="8.140625" style="7" customWidth="1"/>
    <col min="2321" max="2321" width="15" style="7" customWidth="1"/>
    <col min="2322" max="2322" width="19.42578125" style="7" bestFit="1" customWidth="1"/>
    <col min="2323" max="2323" width="20.7109375" style="7" bestFit="1" customWidth="1"/>
    <col min="2324" max="2324" width="18.5703125" style="7" bestFit="1" customWidth="1"/>
    <col min="2325" max="2325" width="20.7109375" style="7" customWidth="1"/>
    <col min="2326" max="2326" width="20.140625" style="7" customWidth="1"/>
    <col min="2327" max="2327" width="17.5703125" style="7" bestFit="1" customWidth="1"/>
    <col min="2328" max="2328" width="19" style="7" bestFit="1" customWidth="1"/>
    <col min="2329" max="2329" width="16.85546875" style="7" bestFit="1" customWidth="1"/>
    <col min="2330" max="2330" width="17.42578125" style="7" bestFit="1" customWidth="1"/>
    <col min="2331" max="2331" width="19.7109375" style="7" bestFit="1" customWidth="1"/>
    <col min="2332" max="2332" width="19.42578125" style="7" bestFit="1" customWidth="1"/>
    <col min="2333" max="2333" width="16.85546875" style="7" customWidth="1"/>
    <col min="2334" max="2334" width="9" style="7"/>
    <col min="2335" max="2335" width="19.42578125" style="7" customWidth="1"/>
    <col min="2336" max="2541" width="9" style="7"/>
    <col min="2542" max="2542" width="5.140625" style="7" bestFit="1" customWidth="1"/>
    <col min="2543" max="2543" width="15.28515625" style="7" customWidth="1"/>
    <col min="2544" max="2544" width="6.7109375" style="7" bestFit="1" customWidth="1"/>
    <col min="2545" max="2545" width="4.7109375" style="7" bestFit="1" customWidth="1"/>
    <col min="2546" max="2546" width="12" style="7" bestFit="1" customWidth="1"/>
    <col min="2547" max="2547" width="16.42578125" style="7" bestFit="1" customWidth="1"/>
    <col min="2548" max="2548" width="7.5703125" style="7" customWidth="1"/>
    <col min="2549" max="2549" width="18.5703125" style="7" customWidth="1"/>
    <col min="2550" max="2550" width="0" style="7" hidden="1" customWidth="1"/>
    <col min="2551" max="2551" width="16.42578125" style="7" bestFit="1" customWidth="1"/>
    <col min="2552" max="2552" width="20" style="7" bestFit="1" customWidth="1"/>
    <col min="2553" max="2553" width="0" style="7" hidden="1" customWidth="1"/>
    <col min="2554" max="2554" width="15.42578125" style="7" customWidth="1"/>
    <col min="2555" max="2555" width="14.42578125" style="7" customWidth="1"/>
    <col min="2556" max="2556" width="15.42578125" style="7" customWidth="1"/>
    <col min="2557" max="2557" width="13.85546875" style="7" bestFit="1" customWidth="1"/>
    <col min="2558" max="2559" width="0" style="7" hidden="1" customWidth="1"/>
    <col min="2560" max="2560" width="16.5703125" style="7" bestFit="1" customWidth="1"/>
    <col min="2561" max="2561" width="8.28515625" style="7" customWidth="1"/>
    <col min="2562" max="2562" width="19.28515625" style="7" customWidth="1"/>
    <col min="2563" max="2563" width="7" style="7" customWidth="1"/>
    <col min="2564" max="2564" width="14.7109375" style="7" customWidth="1"/>
    <col min="2565" max="2565" width="8.42578125" style="7" customWidth="1"/>
    <col min="2566" max="2566" width="16.42578125" style="7" bestFit="1" customWidth="1"/>
    <col min="2567" max="2567" width="8" style="7" customWidth="1"/>
    <col min="2568" max="2568" width="17.140625" style="7" bestFit="1" customWidth="1"/>
    <col min="2569" max="2571" width="0" style="7" hidden="1" customWidth="1"/>
    <col min="2572" max="2572" width="15.28515625" style="7" customWidth="1"/>
    <col min="2573" max="2573" width="0" style="7" hidden="1" customWidth="1"/>
    <col min="2574" max="2575" width="15.28515625" style="7" customWidth="1"/>
    <col min="2576" max="2576" width="8.140625" style="7" customWidth="1"/>
    <col min="2577" max="2577" width="15" style="7" customWidth="1"/>
    <col min="2578" max="2578" width="19.42578125" style="7" bestFit="1" customWidth="1"/>
    <col min="2579" max="2579" width="20.7109375" style="7" bestFit="1" customWidth="1"/>
    <col min="2580" max="2580" width="18.5703125" style="7" bestFit="1" customWidth="1"/>
    <col min="2581" max="2581" width="20.7109375" style="7" customWidth="1"/>
    <col min="2582" max="2582" width="20.140625" style="7" customWidth="1"/>
    <col min="2583" max="2583" width="17.5703125" style="7" bestFit="1" customWidth="1"/>
    <col min="2584" max="2584" width="19" style="7" bestFit="1" customWidth="1"/>
    <col min="2585" max="2585" width="16.85546875" style="7" bestFit="1" customWidth="1"/>
    <col min="2586" max="2586" width="17.42578125" style="7" bestFit="1" customWidth="1"/>
    <col min="2587" max="2587" width="19.7109375" style="7" bestFit="1" customWidth="1"/>
    <col min="2588" max="2588" width="19.42578125" style="7" bestFit="1" customWidth="1"/>
    <col min="2589" max="2589" width="16.85546875" style="7" customWidth="1"/>
    <col min="2590" max="2590" width="9" style="7"/>
    <col min="2591" max="2591" width="19.42578125" style="7" customWidth="1"/>
    <col min="2592" max="2797" width="9" style="7"/>
    <col min="2798" max="2798" width="5.140625" style="7" bestFit="1" customWidth="1"/>
    <col min="2799" max="2799" width="15.28515625" style="7" customWidth="1"/>
    <col min="2800" max="2800" width="6.7109375" style="7" bestFit="1" customWidth="1"/>
    <col min="2801" max="2801" width="4.7109375" style="7" bestFit="1" customWidth="1"/>
    <col min="2802" max="2802" width="12" style="7" bestFit="1" customWidth="1"/>
    <col min="2803" max="2803" width="16.42578125" style="7" bestFit="1" customWidth="1"/>
    <col min="2804" max="2804" width="7.5703125" style="7" customWidth="1"/>
    <col min="2805" max="2805" width="18.5703125" style="7" customWidth="1"/>
    <col min="2806" max="2806" width="0" style="7" hidden="1" customWidth="1"/>
    <col min="2807" max="2807" width="16.42578125" style="7" bestFit="1" customWidth="1"/>
    <col min="2808" max="2808" width="20" style="7" bestFit="1" customWidth="1"/>
    <col min="2809" max="2809" width="0" style="7" hidden="1" customWidth="1"/>
    <col min="2810" max="2810" width="15.42578125" style="7" customWidth="1"/>
    <col min="2811" max="2811" width="14.42578125" style="7" customWidth="1"/>
    <col min="2812" max="2812" width="15.42578125" style="7" customWidth="1"/>
    <col min="2813" max="2813" width="13.85546875" style="7" bestFit="1" customWidth="1"/>
    <col min="2814" max="2815" width="0" style="7" hidden="1" customWidth="1"/>
    <col min="2816" max="2816" width="16.5703125" style="7" bestFit="1" customWidth="1"/>
    <col min="2817" max="2817" width="8.28515625" style="7" customWidth="1"/>
    <col min="2818" max="2818" width="19.28515625" style="7" customWidth="1"/>
    <col min="2819" max="2819" width="7" style="7" customWidth="1"/>
    <col min="2820" max="2820" width="14.7109375" style="7" customWidth="1"/>
    <col min="2821" max="2821" width="8.42578125" style="7" customWidth="1"/>
    <col min="2822" max="2822" width="16.42578125" style="7" bestFit="1" customWidth="1"/>
    <col min="2823" max="2823" width="8" style="7" customWidth="1"/>
    <col min="2824" max="2824" width="17.140625" style="7" bestFit="1" customWidth="1"/>
    <col min="2825" max="2827" width="0" style="7" hidden="1" customWidth="1"/>
    <col min="2828" max="2828" width="15.28515625" style="7" customWidth="1"/>
    <col min="2829" max="2829" width="0" style="7" hidden="1" customWidth="1"/>
    <col min="2830" max="2831" width="15.28515625" style="7" customWidth="1"/>
    <col min="2832" max="2832" width="8.140625" style="7" customWidth="1"/>
    <col min="2833" max="2833" width="15" style="7" customWidth="1"/>
    <col min="2834" max="2834" width="19.42578125" style="7" bestFit="1" customWidth="1"/>
    <col min="2835" max="2835" width="20.7109375" style="7" bestFit="1" customWidth="1"/>
    <col min="2836" max="2836" width="18.5703125" style="7" bestFit="1" customWidth="1"/>
    <col min="2837" max="2837" width="20.7109375" style="7" customWidth="1"/>
    <col min="2838" max="2838" width="20.140625" style="7" customWidth="1"/>
    <col min="2839" max="2839" width="17.5703125" style="7" bestFit="1" customWidth="1"/>
    <col min="2840" max="2840" width="19" style="7" bestFit="1" customWidth="1"/>
    <col min="2841" max="2841" width="16.85546875" style="7" bestFit="1" customWidth="1"/>
    <col min="2842" max="2842" width="17.42578125" style="7" bestFit="1" customWidth="1"/>
    <col min="2843" max="2843" width="19.7109375" style="7" bestFit="1" customWidth="1"/>
    <col min="2844" max="2844" width="19.42578125" style="7" bestFit="1" customWidth="1"/>
    <col min="2845" max="2845" width="16.85546875" style="7" customWidth="1"/>
    <col min="2846" max="2846" width="9" style="7"/>
    <col min="2847" max="2847" width="19.42578125" style="7" customWidth="1"/>
    <col min="2848" max="3053" width="9" style="7"/>
    <col min="3054" max="3054" width="5.140625" style="7" bestFit="1" customWidth="1"/>
    <col min="3055" max="3055" width="15.28515625" style="7" customWidth="1"/>
    <col min="3056" max="3056" width="6.7109375" style="7" bestFit="1" customWidth="1"/>
    <col min="3057" max="3057" width="4.7109375" style="7" bestFit="1" customWidth="1"/>
    <col min="3058" max="3058" width="12" style="7" bestFit="1" customWidth="1"/>
    <col min="3059" max="3059" width="16.42578125" style="7" bestFit="1" customWidth="1"/>
    <col min="3060" max="3060" width="7.5703125" style="7" customWidth="1"/>
    <col min="3061" max="3061" width="18.5703125" style="7" customWidth="1"/>
    <col min="3062" max="3062" width="0" style="7" hidden="1" customWidth="1"/>
    <col min="3063" max="3063" width="16.42578125" style="7" bestFit="1" customWidth="1"/>
    <col min="3064" max="3064" width="20" style="7" bestFit="1" customWidth="1"/>
    <col min="3065" max="3065" width="0" style="7" hidden="1" customWidth="1"/>
    <col min="3066" max="3066" width="15.42578125" style="7" customWidth="1"/>
    <col min="3067" max="3067" width="14.42578125" style="7" customWidth="1"/>
    <col min="3068" max="3068" width="15.42578125" style="7" customWidth="1"/>
    <col min="3069" max="3069" width="13.85546875" style="7" bestFit="1" customWidth="1"/>
    <col min="3070" max="3071" width="0" style="7" hidden="1" customWidth="1"/>
    <col min="3072" max="3072" width="16.5703125" style="7" bestFit="1" customWidth="1"/>
    <col min="3073" max="3073" width="8.28515625" style="7" customWidth="1"/>
    <col min="3074" max="3074" width="19.28515625" style="7" customWidth="1"/>
    <col min="3075" max="3075" width="7" style="7" customWidth="1"/>
    <col min="3076" max="3076" width="14.7109375" style="7" customWidth="1"/>
    <col min="3077" max="3077" width="8.42578125" style="7" customWidth="1"/>
    <col min="3078" max="3078" width="16.42578125" style="7" bestFit="1" customWidth="1"/>
    <col min="3079" max="3079" width="8" style="7" customWidth="1"/>
    <col min="3080" max="3080" width="17.140625" style="7" bestFit="1" customWidth="1"/>
    <col min="3081" max="3083" width="0" style="7" hidden="1" customWidth="1"/>
    <col min="3084" max="3084" width="15.28515625" style="7" customWidth="1"/>
    <col min="3085" max="3085" width="0" style="7" hidden="1" customWidth="1"/>
    <col min="3086" max="3087" width="15.28515625" style="7" customWidth="1"/>
    <col min="3088" max="3088" width="8.140625" style="7" customWidth="1"/>
    <col min="3089" max="3089" width="15" style="7" customWidth="1"/>
    <col min="3090" max="3090" width="19.42578125" style="7" bestFit="1" customWidth="1"/>
    <col min="3091" max="3091" width="20.7109375" style="7" bestFit="1" customWidth="1"/>
    <col min="3092" max="3092" width="18.5703125" style="7" bestFit="1" customWidth="1"/>
    <col min="3093" max="3093" width="20.7109375" style="7" customWidth="1"/>
    <col min="3094" max="3094" width="20.140625" style="7" customWidth="1"/>
    <col min="3095" max="3095" width="17.5703125" style="7" bestFit="1" customWidth="1"/>
    <col min="3096" max="3096" width="19" style="7" bestFit="1" customWidth="1"/>
    <col min="3097" max="3097" width="16.85546875" style="7" bestFit="1" customWidth="1"/>
    <col min="3098" max="3098" width="17.42578125" style="7" bestFit="1" customWidth="1"/>
    <col min="3099" max="3099" width="19.7109375" style="7" bestFit="1" customWidth="1"/>
    <col min="3100" max="3100" width="19.42578125" style="7" bestFit="1" customWidth="1"/>
    <col min="3101" max="3101" width="16.85546875" style="7" customWidth="1"/>
    <col min="3102" max="3102" width="9" style="7"/>
    <col min="3103" max="3103" width="19.42578125" style="7" customWidth="1"/>
    <col min="3104" max="3309" width="9" style="7"/>
    <col min="3310" max="3310" width="5.140625" style="7" bestFit="1" customWidth="1"/>
    <col min="3311" max="3311" width="15.28515625" style="7" customWidth="1"/>
    <col min="3312" max="3312" width="6.7109375" style="7" bestFit="1" customWidth="1"/>
    <col min="3313" max="3313" width="4.7109375" style="7" bestFit="1" customWidth="1"/>
    <col min="3314" max="3314" width="12" style="7" bestFit="1" customWidth="1"/>
    <col min="3315" max="3315" width="16.42578125" style="7" bestFit="1" customWidth="1"/>
    <col min="3316" max="3316" width="7.5703125" style="7" customWidth="1"/>
    <col min="3317" max="3317" width="18.5703125" style="7" customWidth="1"/>
    <col min="3318" max="3318" width="0" style="7" hidden="1" customWidth="1"/>
    <col min="3319" max="3319" width="16.42578125" style="7" bestFit="1" customWidth="1"/>
    <col min="3320" max="3320" width="20" style="7" bestFit="1" customWidth="1"/>
    <col min="3321" max="3321" width="0" style="7" hidden="1" customWidth="1"/>
    <col min="3322" max="3322" width="15.42578125" style="7" customWidth="1"/>
    <col min="3323" max="3323" width="14.42578125" style="7" customWidth="1"/>
    <col min="3324" max="3324" width="15.42578125" style="7" customWidth="1"/>
    <col min="3325" max="3325" width="13.85546875" style="7" bestFit="1" customWidth="1"/>
    <col min="3326" max="3327" width="0" style="7" hidden="1" customWidth="1"/>
    <col min="3328" max="3328" width="16.5703125" style="7" bestFit="1" customWidth="1"/>
    <col min="3329" max="3329" width="8.28515625" style="7" customWidth="1"/>
    <col min="3330" max="3330" width="19.28515625" style="7" customWidth="1"/>
    <col min="3331" max="3331" width="7" style="7" customWidth="1"/>
    <col min="3332" max="3332" width="14.7109375" style="7" customWidth="1"/>
    <col min="3333" max="3333" width="8.42578125" style="7" customWidth="1"/>
    <col min="3334" max="3334" width="16.42578125" style="7" bestFit="1" customWidth="1"/>
    <col min="3335" max="3335" width="8" style="7" customWidth="1"/>
    <col min="3336" max="3336" width="17.140625" style="7" bestFit="1" customWidth="1"/>
    <col min="3337" max="3339" width="0" style="7" hidden="1" customWidth="1"/>
    <col min="3340" max="3340" width="15.28515625" style="7" customWidth="1"/>
    <col min="3341" max="3341" width="0" style="7" hidden="1" customWidth="1"/>
    <col min="3342" max="3343" width="15.28515625" style="7" customWidth="1"/>
    <col min="3344" max="3344" width="8.140625" style="7" customWidth="1"/>
    <col min="3345" max="3345" width="15" style="7" customWidth="1"/>
    <col min="3346" max="3346" width="19.42578125" style="7" bestFit="1" customWidth="1"/>
    <col min="3347" max="3347" width="20.7109375" style="7" bestFit="1" customWidth="1"/>
    <col min="3348" max="3348" width="18.5703125" style="7" bestFit="1" customWidth="1"/>
    <col min="3349" max="3349" width="20.7109375" style="7" customWidth="1"/>
    <col min="3350" max="3350" width="20.140625" style="7" customWidth="1"/>
    <col min="3351" max="3351" width="17.5703125" style="7" bestFit="1" customWidth="1"/>
    <col min="3352" max="3352" width="19" style="7" bestFit="1" customWidth="1"/>
    <col min="3353" max="3353" width="16.85546875" style="7" bestFit="1" customWidth="1"/>
    <col min="3354" max="3354" width="17.42578125" style="7" bestFit="1" customWidth="1"/>
    <col min="3355" max="3355" width="19.7109375" style="7" bestFit="1" customWidth="1"/>
    <col min="3356" max="3356" width="19.42578125" style="7" bestFit="1" customWidth="1"/>
    <col min="3357" max="3357" width="16.85546875" style="7" customWidth="1"/>
    <col min="3358" max="3358" width="9" style="7"/>
    <col min="3359" max="3359" width="19.42578125" style="7" customWidth="1"/>
    <col min="3360" max="3565" width="9" style="7"/>
    <col min="3566" max="3566" width="5.140625" style="7" bestFit="1" customWidth="1"/>
    <col min="3567" max="3567" width="15.28515625" style="7" customWidth="1"/>
    <col min="3568" max="3568" width="6.7109375" style="7" bestFit="1" customWidth="1"/>
    <col min="3569" max="3569" width="4.7109375" style="7" bestFit="1" customWidth="1"/>
    <col min="3570" max="3570" width="12" style="7" bestFit="1" customWidth="1"/>
    <col min="3571" max="3571" width="16.42578125" style="7" bestFit="1" customWidth="1"/>
    <col min="3572" max="3572" width="7.5703125" style="7" customWidth="1"/>
    <col min="3573" max="3573" width="18.5703125" style="7" customWidth="1"/>
    <col min="3574" max="3574" width="0" style="7" hidden="1" customWidth="1"/>
    <col min="3575" max="3575" width="16.42578125" style="7" bestFit="1" customWidth="1"/>
    <col min="3576" max="3576" width="20" style="7" bestFit="1" customWidth="1"/>
    <col min="3577" max="3577" width="0" style="7" hidden="1" customWidth="1"/>
    <col min="3578" max="3578" width="15.42578125" style="7" customWidth="1"/>
    <col min="3579" max="3579" width="14.42578125" style="7" customWidth="1"/>
    <col min="3580" max="3580" width="15.42578125" style="7" customWidth="1"/>
    <col min="3581" max="3581" width="13.85546875" style="7" bestFit="1" customWidth="1"/>
    <col min="3582" max="3583" width="0" style="7" hidden="1" customWidth="1"/>
    <col min="3584" max="3584" width="16.5703125" style="7" bestFit="1" customWidth="1"/>
    <col min="3585" max="3585" width="8.28515625" style="7" customWidth="1"/>
    <col min="3586" max="3586" width="19.28515625" style="7" customWidth="1"/>
    <col min="3587" max="3587" width="7" style="7" customWidth="1"/>
    <col min="3588" max="3588" width="14.7109375" style="7" customWidth="1"/>
    <col min="3589" max="3589" width="8.42578125" style="7" customWidth="1"/>
    <col min="3590" max="3590" width="16.42578125" style="7" bestFit="1" customWidth="1"/>
    <col min="3591" max="3591" width="8" style="7" customWidth="1"/>
    <col min="3592" max="3592" width="17.140625" style="7" bestFit="1" customWidth="1"/>
    <col min="3593" max="3595" width="0" style="7" hidden="1" customWidth="1"/>
    <col min="3596" max="3596" width="15.28515625" style="7" customWidth="1"/>
    <col min="3597" max="3597" width="0" style="7" hidden="1" customWidth="1"/>
    <col min="3598" max="3599" width="15.28515625" style="7" customWidth="1"/>
    <col min="3600" max="3600" width="8.140625" style="7" customWidth="1"/>
    <col min="3601" max="3601" width="15" style="7" customWidth="1"/>
    <col min="3602" max="3602" width="19.42578125" style="7" bestFit="1" customWidth="1"/>
    <col min="3603" max="3603" width="20.7109375" style="7" bestFit="1" customWidth="1"/>
    <col min="3604" max="3604" width="18.5703125" style="7" bestFit="1" customWidth="1"/>
    <col min="3605" max="3605" width="20.7109375" style="7" customWidth="1"/>
    <col min="3606" max="3606" width="20.140625" style="7" customWidth="1"/>
    <col min="3607" max="3607" width="17.5703125" style="7" bestFit="1" customWidth="1"/>
    <col min="3608" max="3608" width="19" style="7" bestFit="1" customWidth="1"/>
    <col min="3609" max="3609" width="16.85546875" style="7" bestFit="1" customWidth="1"/>
    <col min="3610" max="3610" width="17.42578125" style="7" bestFit="1" customWidth="1"/>
    <col min="3611" max="3611" width="19.7109375" style="7" bestFit="1" customWidth="1"/>
    <col min="3612" max="3612" width="19.42578125" style="7" bestFit="1" customWidth="1"/>
    <col min="3613" max="3613" width="16.85546875" style="7" customWidth="1"/>
    <col min="3614" max="3614" width="9" style="7"/>
    <col min="3615" max="3615" width="19.42578125" style="7" customWidth="1"/>
    <col min="3616" max="3821" width="9" style="7"/>
    <col min="3822" max="3822" width="5.140625" style="7" bestFit="1" customWidth="1"/>
    <col min="3823" max="3823" width="15.28515625" style="7" customWidth="1"/>
    <col min="3824" max="3824" width="6.7109375" style="7" bestFit="1" customWidth="1"/>
    <col min="3825" max="3825" width="4.7109375" style="7" bestFit="1" customWidth="1"/>
    <col min="3826" max="3826" width="12" style="7" bestFit="1" customWidth="1"/>
    <col min="3827" max="3827" width="16.42578125" style="7" bestFit="1" customWidth="1"/>
    <col min="3828" max="3828" width="7.5703125" style="7" customWidth="1"/>
    <col min="3829" max="3829" width="18.5703125" style="7" customWidth="1"/>
    <col min="3830" max="3830" width="0" style="7" hidden="1" customWidth="1"/>
    <col min="3831" max="3831" width="16.42578125" style="7" bestFit="1" customWidth="1"/>
    <col min="3832" max="3832" width="20" style="7" bestFit="1" customWidth="1"/>
    <col min="3833" max="3833" width="0" style="7" hidden="1" customWidth="1"/>
    <col min="3834" max="3834" width="15.42578125" style="7" customWidth="1"/>
    <col min="3835" max="3835" width="14.42578125" style="7" customWidth="1"/>
    <col min="3836" max="3836" width="15.42578125" style="7" customWidth="1"/>
    <col min="3837" max="3837" width="13.85546875" style="7" bestFit="1" customWidth="1"/>
    <col min="3838" max="3839" width="0" style="7" hidden="1" customWidth="1"/>
    <col min="3840" max="3840" width="16.5703125" style="7" bestFit="1" customWidth="1"/>
    <col min="3841" max="3841" width="8.28515625" style="7" customWidth="1"/>
    <col min="3842" max="3842" width="19.28515625" style="7" customWidth="1"/>
    <col min="3843" max="3843" width="7" style="7" customWidth="1"/>
    <col min="3844" max="3844" width="14.7109375" style="7" customWidth="1"/>
    <col min="3845" max="3845" width="8.42578125" style="7" customWidth="1"/>
    <col min="3846" max="3846" width="16.42578125" style="7" bestFit="1" customWidth="1"/>
    <col min="3847" max="3847" width="8" style="7" customWidth="1"/>
    <col min="3848" max="3848" width="17.140625" style="7" bestFit="1" customWidth="1"/>
    <col min="3849" max="3851" width="0" style="7" hidden="1" customWidth="1"/>
    <col min="3852" max="3852" width="15.28515625" style="7" customWidth="1"/>
    <col min="3853" max="3853" width="0" style="7" hidden="1" customWidth="1"/>
    <col min="3854" max="3855" width="15.28515625" style="7" customWidth="1"/>
    <col min="3856" max="3856" width="8.140625" style="7" customWidth="1"/>
    <col min="3857" max="3857" width="15" style="7" customWidth="1"/>
    <col min="3858" max="3858" width="19.42578125" style="7" bestFit="1" customWidth="1"/>
    <col min="3859" max="3859" width="20.7109375" style="7" bestFit="1" customWidth="1"/>
    <col min="3860" max="3860" width="18.5703125" style="7" bestFit="1" customWidth="1"/>
    <col min="3861" max="3861" width="20.7109375" style="7" customWidth="1"/>
    <col min="3862" max="3862" width="20.140625" style="7" customWidth="1"/>
    <col min="3863" max="3863" width="17.5703125" style="7" bestFit="1" customWidth="1"/>
    <col min="3864" max="3864" width="19" style="7" bestFit="1" customWidth="1"/>
    <col min="3865" max="3865" width="16.85546875" style="7" bestFit="1" customWidth="1"/>
    <col min="3866" max="3866" width="17.42578125" style="7" bestFit="1" customWidth="1"/>
    <col min="3867" max="3867" width="19.7109375" style="7" bestFit="1" customWidth="1"/>
    <col min="3868" max="3868" width="19.42578125" style="7" bestFit="1" customWidth="1"/>
    <col min="3869" max="3869" width="16.85546875" style="7" customWidth="1"/>
    <col min="3870" max="3870" width="9" style="7"/>
    <col min="3871" max="3871" width="19.42578125" style="7" customWidth="1"/>
    <col min="3872" max="4077" width="9" style="7"/>
    <col min="4078" max="4078" width="5.140625" style="7" bestFit="1" customWidth="1"/>
    <col min="4079" max="4079" width="15.28515625" style="7" customWidth="1"/>
    <col min="4080" max="4080" width="6.7109375" style="7" bestFit="1" customWidth="1"/>
    <col min="4081" max="4081" width="4.7109375" style="7" bestFit="1" customWidth="1"/>
    <col min="4082" max="4082" width="12" style="7" bestFit="1" customWidth="1"/>
    <col min="4083" max="4083" width="16.42578125" style="7" bestFit="1" customWidth="1"/>
    <col min="4084" max="4084" width="7.5703125" style="7" customWidth="1"/>
    <col min="4085" max="4085" width="18.5703125" style="7" customWidth="1"/>
    <col min="4086" max="4086" width="0" style="7" hidden="1" customWidth="1"/>
    <col min="4087" max="4087" width="16.42578125" style="7" bestFit="1" customWidth="1"/>
    <col min="4088" max="4088" width="20" style="7" bestFit="1" customWidth="1"/>
    <col min="4089" max="4089" width="0" style="7" hidden="1" customWidth="1"/>
    <col min="4090" max="4090" width="15.42578125" style="7" customWidth="1"/>
    <col min="4091" max="4091" width="14.42578125" style="7" customWidth="1"/>
    <col min="4092" max="4092" width="15.42578125" style="7" customWidth="1"/>
    <col min="4093" max="4093" width="13.85546875" style="7" bestFit="1" customWidth="1"/>
    <col min="4094" max="4095" width="0" style="7" hidden="1" customWidth="1"/>
    <col min="4096" max="4096" width="16.5703125" style="7" bestFit="1" customWidth="1"/>
    <col min="4097" max="4097" width="8.28515625" style="7" customWidth="1"/>
    <col min="4098" max="4098" width="19.28515625" style="7" customWidth="1"/>
    <col min="4099" max="4099" width="7" style="7" customWidth="1"/>
    <col min="4100" max="4100" width="14.7109375" style="7" customWidth="1"/>
    <col min="4101" max="4101" width="8.42578125" style="7" customWidth="1"/>
    <col min="4102" max="4102" width="16.42578125" style="7" bestFit="1" customWidth="1"/>
    <col min="4103" max="4103" width="8" style="7" customWidth="1"/>
    <col min="4104" max="4104" width="17.140625" style="7" bestFit="1" customWidth="1"/>
    <col min="4105" max="4107" width="0" style="7" hidden="1" customWidth="1"/>
    <col min="4108" max="4108" width="15.28515625" style="7" customWidth="1"/>
    <col min="4109" max="4109" width="0" style="7" hidden="1" customWidth="1"/>
    <col min="4110" max="4111" width="15.28515625" style="7" customWidth="1"/>
    <col min="4112" max="4112" width="8.140625" style="7" customWidth="1"/>
    <col min="4113" max="4113" width="15" style="7" customWidth="1"/>
    <col min="4114" max="4114" width="19.42578125" style="7" bestFit="1" customWidth="1"/>
    <col min="4115" max="4115" width="20.7109375" style="7" bestFit="1" customWidth="1"/>
    <col min="4116" max="4116" width="18.5703125" style="7" bestFit="1" customWidth="1"/>
    <col min="4117" max="4117" width="20.7109375" style="7" customWidth="1"/>
    <col min="4118" max="4118" width="20.140625" style="7" customWidth="1"/>
    <col min="4119" max="4119" width="17.5703125" style="7" bestFit="1" customWidth="1"/>
    <col min="4120" max="4120" width="19" style="7" bestFit="1" customWidth="1"/>
    <col min="4121" max="4121" width="16.85546875" style="7" bestFit="1" customWidth="1"/>
    <col min="4122" max="4122" width="17.42578125" style="7" bestFit="1" customWidth="1"/>
    <col min="4123" max="4123" width="19.7109375" style="7" bestFit="1" customWidth="1"/>
    <col min="4124" max="4124" width="19.42578125" style="7" bestFit="1" customWidth="1"/>
    <col min="4125" max="4125" width="16.85546875" style="7" customWidth="1"/>
    <col min="4126" max="4126" width="9" style="7"/>
    <col min="4127" max="4127" width="19.42578125" style="7" customWidth="1"/>
    <col min="4128" max="4333" width="9" style="7"/>
    <col min="4334" max="4334" width="5.140625" style="7" bestFit="1" customWidth="1"/>
    <col min="4335" max="4335" width="15.28515625" style="7" customWidth="1"/>
    <col min="4336" max="4336" width="6.7109375" style="7" bestFit="1" customWidth="1"/>
    <col min="4337" max="4337" width="4.7109375" style="7" bestFit="1" customWidth="1"/>
    <col min="4338" max="4338" width="12" style="7" bestFit="1" customWidth="1"/>
    <col min="4339" max="4339" width="16.42578125" style="7" bestFit="1" customWidth="1"/>
    <col min="4340" max="4340" width="7.5703125" style="7" customWidth="1"/>
    <col min="4341" max="4341" width="18.5703125" style="7" customWidth="1"/>
    <col min="4342" max="4342" width="0" style="7" hidden="1" customWidth="1"/>
    <col min="4343" max="4343" width="16.42578125" style="7" bestFit="1" customWidth="1"/>
    <col min="4344" max="4344" width="20" style="7" bestFit="1" customWidth="1"/>
    <col min="4345" max="4345" width="0" style="7" hidden="1" customWidth="1"/>
    <col min="4346" max="4346" width="15.42578125" style="7" customWidth="1"/>
    <col min="4347" max="4347" width="14.42578125" style="7" customWidth="1"/>
    <col min="4348" max="4348" width="15.42578125" style="7" customWidth="1"/>
    <col min="4349" max="4349" width="13.85546875" style="7" bestFit="1" customWidth="1"/>
    <col min="4350" max="4351" width="0" style="7" hidden="1" customWidth="1"/>
    <col min="4352" max="4352" width="16.5703125" style="7" bestFit="1" customWidth="1"/>
    <col min="4353" max="4353" width="8.28515625" style="7" customWidth="1"/>
    <col min="4354" max="4354" width="19.28515625" style="7" customWidth="1"/>
    <col min="4355" max="4355" width="7" style="7" customWidth="1"/>
    <col min="4356" max="4356" width="14.7109375" style="7" customWidth="1"/>
    <col min="4357" max="4357" width="8.42578125" style="7" customWidth="1"/>
    <col min="4358" max="4358" width="16.42578125" style="7" bestFit="1" customWidth="1"/>
    <col min="4359" max="4359" width="8" style="7" customWidth="1"/>
    <col min="4360" max="4360" width="17.140625" style="7" bestFit="1" customWidth="1"/>
    <col min="4361" max="4363" width="0" style="7" hidden="1" customWidth="1"/>
    <col min="4364" max="4364" width="15.28515625" style="7" customWidth="1"/>
    <col min="4365" max="4365" width="0" style="7" hidden="1" customWidth="1"/>
    <col min="4366" max="4367" width="15.28515625" style="7" customWidth="1"/>
    <col min="4368" max="4368" width="8.140625" style="7" customWidth="1"/>
    <col min="4369" max="4369" width="15" style="7" customWidth="1"/>
    <col min="4370" max="4370" width="19.42578125" style="7" bestFit="1" customWidth="1"/>
    <col min="4371" max="4371" width="20.7109375" style="7" bestFit="1" customWidth="1"/>
    <col min="4372" max="4372" width="18.5703125" style="7" bestFit="1" customWidth="1"/>
    <col min="4373" max="4373" width="20.7109375" style="7" customWidth="1"/>
    <col min="4374" max="4374" width="20.140625" style="7" customWidth="1"/>
    <col min="4375" max="4375" width="17.5703125" style="7" bestFit="1" customWidth="1"/>
    <col min="4376" max="4376" width="19" style="7" bestFit="1" customWidth="1"/>
    <col min="4377" max="4377" width="16.85546875" style="7" bestFit="1" customWidth="1"/>
    <col min="4378" max="4378" width="17.42578125" style="7" bestFit="1" customWidth="1"/>
    <col min="4379" max="4379" width="19.7109375" style="7" bestFit="1" customWidth="1"/>
    <col min="4380" max="4380" width="19.42578125" style="7" bestFit="1" customWidth="1"/>
    <col min="4381" max="4381" width="16.85546875" style="7" customWidth="1"/>
    <col min="4382" max="4382" width="9" style="7"/>
    <col min="4383" max="4383" width="19.42578125" style="7" customWidth="1"/>
    <col min="4384" max="4589" width="9" style="7"/>
    <col min="4590" max="4590" width="5.140625" style="7" bestFit="1" customWidth="1"/>
    <col min="4591" max="4591" width="15.28515625" style="7" customWidth="1"/>
    <col min="4592" max="4592" width="6.7109375" style="7" bestFit="1" customWidth="1"/>
    <col min="4593" max="4593" width="4.7109375" style="7" bestFit="1" customWidth="1"/>
    <col min="4594" max="4594" width="12" style="7" bestFit="1" customWidth="1"/>
    <col min="4595" max="4595" width="16.42578125" style="7" bestFit="1" customWidth="1"/>
    <col min="4596" max="4596" width="7.5703125" style="7" customWidth="1"/>
    <col min="4597" max="4597" width="18.5703125" style="7" customWidth="1"/>
    <col min="4598" max="4598" width="0" style="7" hidden="1" customWidth="1"/>
    <col min="4599" max="4599" width="16.42578125" style="7" bestFit="1" customWidth="1"/>
    <col min="4600" max="4600" width="20" style="7" bestFit="1" customWidth="1"/>
    <col min="4601" max="4601" width="0" style="7" hidden="1" customWidth="1"/>
    <col min="4602" max="4602" width="15.42578125" style="7" customWidth="1"/>
    <col min="4603" max="4603" width="14.42578125" style="7" customWidth="1"/>
    <col min="4604" max="4604" width="15.42578125" style="7" customWidth="1"/>
    <col min="4605" max="4605" width="13.85546875" style="7" bestFit="1" customWidth="1"/>
    <col min="4606" max="4607" width="0" style="7" hidden="1" customWidth="1"/>
    <col min="4608" max="4608" width="16.5703125" style="7" bestFit="1" customWidth="1"/>
    <col min="4609" max="4609" width="8.28515625" style="7" customWidth="1"/>
    <col min="4610" max="4610" width="19.28515625" style="7" customWidth="1"/>
    <col min="4611" max="4611" width="7" style="7" customWidth="1"/>
    <col min="4612" max="4612" width="14.7109375" style="7" customWidth="1"/>
    <col min="4613" max="4613" width="8.42578125" style="7" customWidth="1"/>
    <col min="4614" max="4614" width="16.42578125" style="7" bestFit="1" customWidth="1"/>
    <col min="4615" max="4615" width="8" style="7" customWidth="1"/>
    <col min="4616" max="4616" width="17.140625" style="7" bestFit="1" customWidth="1"/>
    <col min="4617" max="4619" width="0" style="7" hidden="1" customWidth="1"/>
    <col min="4620" max="4620" width="15.28515625" style="7" customWidth="1"/>
    <col min="4621" max="4621" width="0" style="7" hidden="1" customWidth="1"/>
    <col min="4622" max="4623" width="15.28515625" style="7" customWidth="1"/>
    <col min="4624" max="4624" width="8.140625" style="7" customWidth="1"/>
    <col min="4625" max="4625" width="15" style="7" customWidth="1"/>
    <col min="4626" max="4626" width="19.42578125" style="7" bestFit="1" customWidth="1"/>
    <col min="4627" max="4627" width="20.7109375" style="7" bestFit="1" customWidth="1"/>
    <col min="4628" max="4628" width="18.5703125" style="7" bestFit="1" customWidth="1"/>
    <col min="4629" max="4629" width="20.7109375" style="7" customWidth="1"/>
    <col min="4630" max="4630" width="20.140625" style="7" customWidth="1"/>
    <col min="4631" max="4631" width="17.5703125" style="7" bestFit="1" customWidth="1"/>
    <col min="4632" max="4632" width="19" style="7" bestFit="1" customWidth="1"/>
    <col min="4633" max="4633" width="16.85546875" style="7" bestFit="1" customWidth="1"/>
    <col min="4634" max="4634" width="17.42578125" style="7" bestFit="1" customWidth="1"/>
    <col min="4635" max="4635" width="19.7109375" style="7" bestFit="1" customWidth="1"/>
    <col min="4636" max="4636" width="19.42578125" style="7" bestFit="1" customWidth="1"/>
    <col min="4637" max="4637" width="16.85546875" style="7" customWidth="1"/>
    <col min="4638" max="4638" width="9" style="7"/>
    <col min="4639" max="4639" width="19.42578125" style="7" customWidth="1"/>
    <col min="4640" max="4845" width="9" style="7"/>
    <col min="4846" max="4846" width="5.140625" style="7" bestFit="1" customWidth="1"/>
    <col min="4847" max="4847" width="15.28515625" style="7" customWidth="1"/>
    <col min="4848" max="4848" width="6.7109375" style="7" bestFit="1" customWidth="1"/>
    <col min="4849" max="4849" width="4.7109375" style="7" bestFit="1" customWidth="1"/>
    <col min="4850" max="4850" width="12" style="7" bestFit="1" customWidth="1"/>
    <col min="4851" max="4851" width="16.42578125" style="7" bestFit="1" customWidth="1"/>
    <col min="4852" max="4852" width="7.5703125" style="7" customWidth="1"/>
    <col min="4853" max="4853" width="18.5703125" style="7" customWidth="1"/>
    <col min="4854" max="4854" width="0" style="7" hidden="1" customWidth="1"/>
    <col min="4855" max="4855" width="16.42578125" style="7" bestFit="1" customWidth="1"/>
    <col min="4856" max="4856" width="20" style="7" bestFit="1" customWidth="1"/>
    <col min="4857" max="4857" width="0" style="7" hidden="1" customWidth="1"/>
    <col min="4858" max="4858" width="15.42578125" style="7" customWidth="1"/>
    <col min="4859" max="4859" width="14.42578125" style="7" customWidth="1"/>
    <col min="4860" max="4860" width="15.42578125" style="7" customWidth="1"/>
    <col min="4861" max="4861" width="13.85546875" style="7" bestFit="1" customWidth="1"/>
    <col min="4862" max="4863" width="0" style="7" hidden="1" customWidth="1"/>
    <col min="4864" max="4864" width="16.5703125" style="7" bestFit="1" customWidth="1"/>
    <col min="4865" max="4865" width="8.28515625" style="7" customWidth="1"/>
    <col min="4866" max="4866" width="19.28515625" style="7" customWidth="1"/>
    <col min="4867" max="4867" width="7" style="7" customWidth="1"/>
    <col min="4868" max="4868" width="14.7109375" style="7" customWidth="1"/>
    <col min="4869" max="4869" width="8.42578125" style="7" customWidth="1"/>
    <col min="4870" max="4870" width="16.42578125" style="7" bestFit="1" customWidth="1"/>
    <col min="4871" max="4871" width="8" style="7" customWidth="1"/>
    <col min="4872" max="4872" width="17.140625" style="7" bestFit="1" customWidth="1"/>
    <col min="4873" max="4875" width="0" style="7" hidden="1" customWidth="1"/>
    <col min="4876" max="4876" width="15.28515625" style="7" customWidth="1"/>
    <col min="4877" max="4877" width="0" style="7" hidden="1" customWidth="1"/>
    <col min="4878" max="4879" width="15.28515625" style="7" customWidth="1"/>
    <col min="4880" max="4880" width="8.140625" style="7" customWidth="1"/>
    <col min="4881" max="4881" width="15" style="7" customWidth="1"/>
    <col min="4882" max="4882" width="19.42578125" style="7" bestFit="1" customWidth="1"/>
    <col min="4883" max="4883" width="20.7109375" style="7" bestFit="1" customWidth="1"/>
    <col min="4884" max="4884" width="18.5703125" style="7" bestFit="1" customWidth="1"/>
    <col min="4885" max="4885" width="20.7109375" style="7" customWidth="1"/>
    <col min="4886" max="4886" width="20.140625" style="7" customWidth="1"/>
    <col min="4887" max="4887" width="17.5703125" style="7" bestFit="1" customWidth="1"/>
    <col min="4888" max="4888" width="19" style="7" bestFit="1" customWidth="1"/>
    <col min="4889" max="4889" width="16.85546875" style="7" bestFit="1" customWidth="1"/>
    <col min="4890" max="4890" width="17.42578125" style="7" bestFit="1" customWidth="1"/>
    <col min="4891" max="4891" width="19.7109375" style="7" bestFit="1" customWidth="1"/>
    <col min="4892" max="4892" width="19.42578125" style="7" bestFit="1" customWidth="1"/>
    <col min="4893" max="4893" width="16.85546875" style="7" customWidth="1"/>
    <col min="4894" max="4894" width="9" style="7"/>
    <col min="4895" max="4895" width="19.42578125" style="7" customWidth="1"/>
    <col min="4896" max="5101" width="9" style="7"/>
    <col min="5102" max="5102" width="5.140625" style="7" bestFit="1" customWidth="1"/>
    <col min="5103" max="5103" width="15.28515625" style="7" customWidth="1"/>
    <col min="5104" max="5104" width="6.7109375" style="7" bestFit="1" customWidth="1"/>
    <col min="5105" max="5105" width="4.7109375" style="7" bestFit="1" customWidth="1"/>
    <col min="5106" max="5106" width="12" style="7" bestFit="1" customWidth="1"/>
    <col min="5107" max="5107" width="16.42578125" style="7" bestFit="1" customWidth="1"/>
    <col min="5108" max="5108" width="7.5703125" style="7" customWidth="1"/>
    <col min="5109" max="5109" width="18.5703125" style="7" customWidth="1"/>
    <col min="5110" max="5110" width="0" style="7" hidden="1" customWidth="1"/>
    <col min="5111" max="5111" width="16.42578125" style="7" bestFit="1" customWidth="1"/>
    <col min="5112" max="5112" width="20" style="7" bestFit="1" customWidth="1"/>
    <col min="5113" max="5113" width="0" style="7" hidden="1" customWidth="1"/>
    <col min="5114" max="5114" width="15.42578125" style="7" customWidth="1"/>
    <col min="5115" max="5115" width="14.42578125" style="7" customWidth="1"/>
    <col min="5116" max="5116" width="15.42578125" style="7" customWidth="1"/>
    <col min="5117" max="5117" width="13.85546875" style="7" bestFit="1" customWidth="1"/>
    <col min="5118" max="5119" width="0" style="7" hidden="1" customWidth="1"/>
    <col min="5120" max="5120" width="16.5703125" style="7" bestFit="1" customWidth="1"/>
    <col min="5121" max="5121" width="8.28515625" style="7" customWidth="1"/>
    <col min="5122" max="5122" width="19.28515625" style="7" customWidth="1"/>
    <col min="5123" max="5123" width="7" style="7" customWidth="1"/>
    <col min="5124" max="5124" width="14.7109375" style="7" customWidth="1"/>
    <col min="5125" max="5125" width="8.42578125" style="7" customWidth="1"/>
    <col min="5126" max="5126" width="16.42578125" style="7" bestFit="1" customWidth="1"/>
    <col min="5127" max="5127" width="8" style="7" customWidth="1"/>
    <col min="5128" max="5128" width="17.140625" style="7" bestFit="1" customWidth="1"/>
    <col min="5129" max="5131" width="0" style="7" hidden="1" customWidth="1"/>
    <col min="5132" max="5132" width="15.28515625" style="7" customWidth="1"/>
    <col min="5133" max="5133" width="0" style="7" hidden="1" customWidth="1"/>
    <col min="5134" max="5135" width="15.28515625" style="7" customWidth="1"/>
    <col min="5136" max="5136" width="8.140625" style="7" customWidth="1"/>
    <col min="5137" max="5137" width="15" style="7" customWidth="1"/>
    <col min="5138" max="5138" width="19.42578125" style="7" bestFit="1" customWidth="1"/>
    <col min="5139" max="5139" width="20.7109375" style="7" bestFit="1" customWidth="1"/>
    <col min="5140" max="5140" width="18.5703125" style="7" bestFit="1" customWidth="1"/>
    <col min="5141" max="5141" width="20.7109375" style="7" customWidth="1"/>
    <col min="5142" max="5142" width="20.140625" style="7" customWidth="1"/>
    <col min="5143" max="5143" width="17.5703125" style="7" bestFit="1" customWidth="1"/>
    <col min="5144" max="5144" width="19" style="7" bestFit="1" customWidth="1"/>
    <col min="5145" max="5145" width="16.85546875" style="7" bestFit="1" customWidth="1"/>
    <col min="5146" max="5146" width="17.42578125" style="7" bestFit="1" customWidth="1"/>
    <col min="5147" max="5147" width="19.7109375" style="7" bestFit="1" customWidth="1"/>
    <col min="5148" max="5148" width="19.42578125" style="7" bestFit="1" customWidth="1"/>
    <col min="5149" max="5149" width="16.85546875" style="7" customWidth="1"/>
    <col min="5150" max="5150" width="9" style="7"/>
    <col min="5151" max="5151" width="19.42578125" style="7" customWidth="1"/>
    <col min="5152" max="5357" width="9" style="7"/>
    <col min="5358" max="5358" width="5.140625" style="7" bestFit="1" customWidth="1"/>
    <col min="5359" max="5359" width="15.28515625" style="7" customWidth="1"/>
    <col min="5360" max="5360" width="6.7109375" style="7" bestFit="1" customWidth="1"/>
    <col min="5361" max="5361" width="4.7109375" style="7" bestFit="1" customWidth="1"/>
    <col min="5362" max="5362" width="12" style="7" bestFit="1" customWidth="1"/>
    <col min="5363" max="5363" width="16.42578125" style="7" bestFit="1" customWidth="1"/>
    <col min="5364" max="5364" width="7.5703125" style="7" customWidth="1"/>
    <col min="5365" max="5365" width="18.5703125" style="7" customWidth="1"/>
    <col min="5366" max="5366" width="0" style="7" hidden="1" customWidth="1"/>
    <col min="5367" max="5367" width="16.42578125" style="7" bestFit="1" customWidth="1"/>
    <col min="5368" max="5368" width="20" style="7" bestFit="1" customWidth="1"/>
    <col min="5369" max="5369" width="0" style="7" hidden="1" customWidth="1"/>
    <col min="5370" max="5370" width="15.42578125" style="7" customWidth="1"/>
    <col min="5371" max="5371" width="14.42578125" style="7" customWidth="1"/>
    <col min="5372" max="5372" width="15.42578125" style="7" customWidth="1"/>
    <col min="5373" max="5373" width="13.85546875" style="7" bestFit="1" customWidth="1"/>
    <col min="5374" max="5375" width="0" style="7" hidden="1" customWidth="1"/>
    <col min="5376" max="5376" width="16.5703125" style="7" bestFit="1" customWidth="1"/>
    <col min="5377" max="5377" width="8.28515625" style="7" customWidth="1"/>
    <col min="5378" max="5378" width="19.28515625" style="7" customWidth="1"/>
    <col min="5379" max="5379" width="7" style="7" customWidth="1"/>
    <col min="5380" max="5380" width="14.7109375" style="7" customWidth="1"/>
    <col min="5381" max="5381" width="8.42578125" style="7" customWidth="1"/>
    <col min="5382" max="5382" width="16.42578125" style="7" bestFit="1" customWidth="1"/>
    <col min="5383" max="5383" width="8" style="7" customWidth="1"/>
    <col min="5384" max="5384" width="17.140625" style="7" bestFit="1" customWidth="1"/>
    <col min="5385" max="5387" width="0" style="7" hidden="1" customWidth="1"/>
    <col min="5388" max="5388" width="15.28515625" style="7" customWidth="1"/>
    <col min="5389" max="5389" width="0" style="7" hidden="1" customWidth="1"/>
    <col min="5390" max="5391" width="15.28515625" style="7" customWidth="1"/>
    <col min="5392" max="5392" width="8.140625" style="7" customWidth="1"/>
    <col min="5393" max="5393" width="15" style="7" customWidth="1"/>
    <col min="5394" max="5394" width="19.42578125" style="7" bestFit="1" customWidth="1"/>
    <col min="5395" max="5395" width="20.7109375" style="7" bestFit="1" customWidth="1"/>
    <col min="5396" max="5396" width="18.5703125" style="7" bestFit="1" customWidth="1"/>
    <col min="5397" max="5397" width="20.7109375" style="7" customWidth="1"/>
    <col min="5398" max="5398" width="20.140625" style="7" customWidth="1"/>
    <col min="5399" max="5399" width="17.5703125" style="7" bestFit="1" customWidth="1"/>
    <col min="5400" max="5400" width="19" style="7" bestFit="1" customWidth="1"/>
    <col min="5401" max="5401" width="16.85546875" style="7" bestFit="1" customWidth="1"/>
    <col min="5402" max="5402" width="17.42578125" style="7" bestFit="1" customWidth="1"/>
    <col min="5403" max="5403" width="19.7109375" style="7" bestFit="1" customWidth="1"/>
    <col min="5404" max="5404" width="19.42578125" style="7" bestFit="1" customWidth="1"/>
    <col min="5405" max="5405" width="16.85546875" style="7" customWidth="1"/>
    <col min="5406" max="5406" width="9" style="7"/>
    <col min="5407" max="5407" width="19.42578125" style="7" customWidth="1"/>
    <col min="5408" max="5613" width="9" style="7"/>
    <col min="5614" max="5614" width="5.140625" style="7" bestFit="1" customWidth="1"/>
    <col min="5615" max="5615" width="15.28515625" style="7" customWidth="1"/>
    <col min="5616" max="5616" width="6.7109375" style="7" bestFit="1" customWidth="1"/>
    <col min="5617" max="5617" width="4.7109375" style="7" bestFit="1" customWidth="1"/>
    <col min="5618" max="5618" width="12" style="7" bestFit="1" customWidth="1"/>
    <col min="5619" max="5619" width="16.42578125" style="7" bestFit="1" customWidth="1"/>
    <col min="5620" max="5620" width="7.5703125" style="7" customWidth="1"/>
    <col min="5621" max="5621" width="18.5703125" style="7" customWidth="1"/>
    <col min="5622" max="5622" width="0" style="7" hidden="1" customWidth="1"/>
    <col min="5623" max="5623" width="16.42578125" style="7" bestFit="1" customWidth="1"/>
    <col min="5624" max="5624" width="20" style="7" bestFit="1" customWidth="1"/>
    <col min="5625" max="5625" width="0" style="7" hidden="1" customWidth="1"/>
    <col min="5626" max="5626" width="15.42578125" style="7" customWidth="1"/>
    <col min="5627" max="5627" width="14.42578125" style="7" customWidth="1"/>
    <col min="5628" max="5628" width="15.42578125" style="7" customWidth="1"/>
    <col min="5629" max="5629" width="13.85546875" style="7" bestFit="1" customWidth="1"/>
    <col min="5630" max="5631" width="0" style="7" hidden="1" customWidth="1"/>
    <col min="5632" max="5632" width="16.5703125" style="7" bestFit="1" customWidth="1"/>
    <col min="5633" max="5633" width="8.28515625" style="7" customWidth="1"/>
    <col min="5634" max="5634" width="19.28515625" style="7" customWidth="1"/>
    <col min="5635" max="5635" width="7" style="7" customWidth="1"/>
    <col min="5636" max="5636" width="14.7109375" style="7" customWidth="1"/>
    <col min="5637" max="5637" width="8.42578125" style="7" customWidth="1"/>
    <col min="5638" max="5638" width="16.42578125" style="7" bestFit="1" customWidth="1"/>
    <col min="5639" max="5639" width="8" style="7" customWidth="1"/>
    <col min="5640" max="5640" width="17.140625" style="7" bestFit="1" customWidth="1"/>
    <col min="5641" max="5643" width="0" style="7" hidden="1" customWidth="1"/>
    <col min="5644" max="5644" width="15.28515625" style="7" customWidth="1"/>
    <col min="5645" max="5645" width="0" style="7" hidden="1" customWidth="1"/>
    <col min="5646" max="5647" width="15.28515625" style="7" customWidth="1"/>
    <col min="5648" max="5648" width="8.140625" style="7" customWidth="1"/>
    <col min="5649" max="5649" width="15" style="7" customWidth="1"/>
    <col min="5650" max="5650" width="19.42578125" style="7" bestFit="1" customWidth="1"/>
    <col min="5651" max="5651" width="20.7109375" style="7" bestFit="1" customWidth="1"/>
    <col min="5652" max="5652" width="18.5703125" style="7" bestFit="1" customWidth="1"/>
    <col min="5653" max="5653" width="20.7109375" style="7" customWidth="1"/>
    <col min="5654" max="5654" width="20.140625" style="7" customWidth="1"/>
    <col min="5655" max="5655" width="17.5703125" style="7" bestFit="1" customWidth="1"/>
    <col min="5656" max="5656" width="19" style="7" bestFit="1" customWidth="1"/>
    <col min="5657" max="5657" width="16.85546875" style="7" bestFit="1" customWidth="1"/>
    <col min="5658" max="5658" width="17.42578125" style="7" bestFit="1" customWidth="1"/>
    <col min="5659" max="5659" width="19.7109375" style="7" bestFit="1" customWidth="1"/>
    <col min="5660" max="5660" width="19.42578125" style="7" bestFit="1" customWidth="1"/>
    <col min="5661" max="5661" width="16.85546875" style="7" customWidth="1"/>
    <col min="5662" max="5662" width="9" style="7"/>
    <col min="5663" max="5663" width="19.42578125" style="7" customWidth="1"/>
    <col min="5664" max="5869" width="9" style="7"/>
    <col min="5870" max="5870" width="5.140625" style="7" bestFit="1" customWidth="1"/>
    <col min="5871" max="5871" width="15.28515625" style="7" customWidth="1"/>
    <col min="5872" max="5872" width="6.7109375" style="7" bestFit="1" customWidth="1"/>
    <col min="5873" max="5873" width="4.7109375" style="7" bestFit="1" customWidth="1"/>
    <col min="5874" max="5874" width="12" style="7" bestFit="1" customWidth="1"/>
    <col min="5875" max="5875" width="16.42578125" style="7" bestFit="1" customWidth="1"/>
    <col min="5876" max="5876" width="7.5703125" style="7" customWidth="1"/>
    <col min="5877" max="5877" width="18.5703125" style="7" customWidth="1"/>
    <col min="5878" max="5878" width="0" style="7" hidden="1" customWidth="1"/>
    <col min="5879" max="5879" width="16.42578125" style="7" bestFit="1" customWidth="1"/>
    <col min="5880" max="5880" width="20" style="7" bestFit="1" customWidth="1"/>
    <col min="5881" max="5881" width="0" style="7" hidden="1" customWidth="1"/>
    <col min="5882" max="5882" width="15.42578125" style="7" customWidth="1"/>
    <col min="5883" max="5883" width="14.42578125" style="7" customWidth="1"/>
    <col min="5884" max="5884" width="15.42578125" style="7" customWidth="1"/>
    <col min="5885" max="5885" width="13.85546875" style="7" bestFit="1" customWidth="1"/>
    <col min="5886" max="5887" width="0" style="7" hidden="1" customWidth="1"/>
    <col min="5888" max="5888" width="16.5703125" style="7" bestFit="1" customWidth="1"/>
    <col min="5889" max="5889" width="8.28515625" style="7" customWidth="1"/>
    <col min="5890" max="5890" width="19.28515625" style="7" customWidth="1"/>
    <col min="5891" max="5891" width="7" style="7" customWidth="1"/>
    <col min="5892" max="5892" width="14.7109375" style="7" customWidth="1"/>
    <col min="5893" max="5893" width="8.42578125" style="7" customWidth="1"/>
    <col min="5894" max="5894" width="16.42578125" style="7" bestFit="1" customWidth="1"/>
    <col min="5895" max="5895" width="8" style="7" customWidth="1"/>
    <col min="5896" max="5896" width="17.140625" style="7" bestFit="1" customWidth="1"/>
    <col min="5897" max="5899" width="0" style="7" hidden="1" customWidth="1"/>
    <col min="5900" max="5900" width="15.28515625" style="7" customWidth="1"/>
    <col min="5901" max="5901" width="0" style="7" hidden="1" customWidth="1"/>
    <col min="5902" max="5903" width="15.28515625" style="7" customWidth="1"/>
    <col min="5904" max="5904" width="8.140625" style="7" customWidth="1"/>
    <col min="5905" max="5905" width="15" style="7" customWidth="1"/>
    <col min="5906" max="5906" width="19.42578125" style="7" bestFit="1" customWidth="1"/>
    <col min="5907" max="5907" width="20.7109375" style="7" bestFit="1" customWidth="1"/>
    <col min="5908" max="5908" width="18.5703125" style="7" bestFit="1" customWidth="1"/>
    <col min="5909" max="5909" width="20.7109375" style="7" customWidth="1"/>
    <col min="5910" max="5910" width="20.140625" style="7" customWidth="1"/>
    <col min="5911" max="5911" width="17.5703125" style="7" bestFit="1" customWidth="1"/>
    <col min="5912" max="5912" width="19" style="7" bestFit="1" customWidth="1"/>
    <col min="5913" max="5913" width="16.85546875" style="7" bestFit="1" customWidth="1"/>
    <col min="5914" max="5914" width="17.42578125" style="7" bestFit="1" customWidth="1"/>
    <col min="5915" max="5915" width="19.7109375" style="7" bestFit="1" customWidth="1"/>
    <col min="5916" max="5916" width="19.42578125" style="7" bestFit="1" customWidth="1"/>
    <col min="5917" max="5917" width="16.85546875" style="7" customWidth="1"/>
    <col min="5918" max="5918" width="9" style="7"/>
    <col min="5919" max="5919" width="19.42578125" style="7" customWidth="1"/>
    <col min="5920" max="6125" width="9" style="7"/>
    <col min="6126" max="6126" width="5.140625" style="7" bestFit="1" customWidth="1"/>
    <col min="6127" max="6127" width="15.28515625" style="7" customWidth="1"/>
    <col min="6128" max="6128" width="6.7109375" style="7" bestFit="1" customWidth="1"/>
    <col min="6129" max="6129" width="4.7109375" style="7" bestFit="1" customWidth="1"/>
    <col min="6130" max="6130" width="12" style="7" bestFit="1" customWidth="1"/>
    <col min="6131" max="6131" width="16.42578125" style="7" bestFit="1" customWidth="1"/>
    <col min="6132" max="6132" width="7.5703125" style="7" customWidth="1"/>
    <col min="6133" max="6133" width="18.5703125" style="7" customWidth="1"/>
    <col min="6134" max="6134" width="0" style="7" hidden="1" customWidth="1"/>
    <col min="6135" max="6135" width="16.42578125" style="7" bestFit="1" customWidth="1"/>
    <col min="6136" max="6136" width="20" style="7" bestFit="1" customWidth="1"/>
    <col min="6137" max="6137" width="0" style="7" hidden="1" customWidth="1"/>
    <col min="6138" max="6138" width="15.42578125" style="7" customWidth="1"/>
    <col min="6139" max="6139" width="14.42578125" style="7" customWidth="1"/>
    <col min="6140" max="6140" width="15.42578125" style="7" customWidth="1"/>
    <col min="6141" max="6141" width="13.85546875" style="7" bestFit="1" customWidth="1"/>
    <col min="6142" max="6143" width="0" style="7" hidden="1" customWidth="1"/>
    <col min="6144" max="6144" width="16.5703125" style="7" bestFit="1" customWidth="1"/>
    <col min="6145" max="6145" width="8.28515625" style="7" customWidth="1"/>
    <col min="6146" max="6146" width="19.28515625" style="7" customWidth="1"/>
    <col min="6147" max="6147" width="7" style="7" customWidth="1"/>
    <col min="6148" max="6148" width="14.7109375" style="7" customWidth="1"/>
    <col min="6149" max="6149" width="8.42578125" style="7" customWidth="1"/>
    <col min="6150" max="6150" width="16.42578125" style="7" bestFit="1" customWidth="1"/>
    <col min="6151" max="6151" width="8" style="7" customWidth="1"/>
    <col min="6152" max="6152" width="17.140625" style="7" bestFit="1" customWidth="1"/>
    <col min="6153" max="6155" width="0" style="7" hidden="1" customWidth="1"/>
    <col min="6156" max="6156" width="15.28515625" style="7" customWidth="1"/>
    <col min="6157" max="6157" width="0" style="7" hidden="1" customWidth="1"/>
    <col min="6158" max="6159" width="15.28515625" style="7" customWidth="1"/>
    <col min="6160" max="6160" width="8.140625" style="7" customWidth="1"/>
    <col min="6161" max="6161" width="15" style="7" customWidth="1"/>
    <col min="6162" max="6162" width="19.42578125" style="7" bestFit="1" customWidth="1"/>
    <col min="6163" max="6163" width="20.7109375" style="7" bestFit="1" customWidth="1"/>
    <col min="6164" max="6164" width="18.5703125" style="7" bestFit="1" customWidth="1"/>
    <col min="6165" max="6165" width="20.7109375" style="7" customWidth="1"/>
    <col min="6166" max="6166" width="20.140625" style="7" customWidth="1"/>
    <col min="6167" max="6167" width="17.5703125" style="7" bestFit="1" customWidth="1"/>
    <col min="6168" max="6168" width="19" style="7" bestFit="1" customWidth="1"/>
    <col min="6169" max="6169" width="16.85546875" style="7" bestFit="1" customWidth="1"/>
    <col min="6170" max="6170" width="17.42578125" style="7" bestFit="1" customWidth="1"/>
    <col min="6171" max="6171" width="19.7109375" style="7" bestFit="1" customWidth="1"/>
    <col min="6172" max="6172" width="19.42578125" style="7" bestFit="1" customWidth="1"/>
    <col min="6173" max="6173" width="16.85546875" style="7" customWidth="1"/>
    <col min="6174" max="6174" width="9" style="7"/>
    <col min="6175" max="6175" width="19.42578125" style="7" customWidth="1"/>
    <col min="6176" max="6381" width="9" style="7"/>
    <col min="6382" max="6382" width="5.140625" style="7" bestFit="1" customWidth="1"/>
    <col min="6383" max="6383" width="15.28515625" style="7" customWidth="1"/>
    <col min="6384" max="6384" width="6.7109375" style="7" bestFit="1" customWidth="1"/>
    <col min="6385" max="6385" width="4.7109375" style="7" bestFit="1" customWidth="1"/>
    <col min="6386" max="6386" width="12" style="7" bestFit="1" customWidth="1"/>
    <col min="6387" max="6387" width="16.42578125" style="7" bestFit="1" customWidth="1"/>
    <col min="6388" max="6388" width="7.5703125" style="7" customWidth="1"/>
    <col min="6389" max="6389" width="18.5703125" style="7" customWidth="1"/>
    <col min="6390" max="6390" width="0" style="7" hidden="1" customWidth="1"/>
    <col min="6391" max="6391" width="16.42578125" style="7" bestFit="1" customWidth="1"/>
    <col min="6392" max="6392" width="20" style="7" bestFit="1" customWidth="1"/>
    <col min="6393" max="6393" width="0" style="7" hidden="1" customWidth="1"/>
    <col min="6394" max="6394" width="15.42578125" style="7" customWidth="1"/>
    <col min="6395" max="6395" width="14.42578125" style="7" customWidth="1"/>
    <col min="6396" max="6396" width="15.42578125" style="7" customWidth="1"/>
    <col min="6397" max="6397" width="13.85546875" style="7" bestFit="1" customWidth="1"/>
    <col min="6398" max="6399" width="0" style="7" hidden="1" customWidth="1"/>
    <col min="6400" max="6400" width="16.5703125" style="7" bestFit="1" customWidth="1"/>
    <col min="6401" max="6401" width="8.28515625" style="7" customWidth="1"/>
    <col min="6402" max="6402" width="19.28515625" style="7" customWidth="1"/>
    <col min="6403" max="6403" width="7" style="7" customWidth="1"/>
    <col min="6404" max="6404" width="14.7109375" style="7" customWidth="1"/>
    <col min="6405" max="6405" width="8.42578125" style="7" customWidth="1"/>
    <col min="6406" max="6406" width="16.42578125" style="7" bestFit="1" customWidth="1"/>
    <col min="6407" max="6407" width="8" style="7" customWidth="1"/>
    <col min="6408" max="6408" width="17.140625" style="7" bestFit="1" customWidth="1"/>
    <col min="6409" max="6411" width="0" style="7" hidden="1" customWidth="1"/>
    <col min="6412" max="6412" width="15.28515625" style="7" customWidth="1"/>
    <col min="6413" max="6413" width="0" style="7" hidden="1" customWidth="1"/>
    <col min="6414" max="6415" width="15.28515625" style="7" customWidth="1"/>
    <col min="6416" max="6416" width="8.140625" style="7" customWidth="1"/>
    <col min="6417" max="6417" width="15" style="7" customWidth="1"/>
    <col min="6418" max="6418" width="19.42578125" style="7" bestFit="1" customWidth="1"/>
    <col min="6419" max="6419" width="20.7109375" style="7" bestFit="1" customWidth="1"/>
    <col min="6420" max="6420" width="18.5703125" style="7" bestFit="1" customWidth="1"/>
    <col min="6421" max="6421" width="20.7109375" style="7" customWidth="1"/>
    <col min="6422" max="6422" width="20.140625" style="7" customWidth="1"/>
    <col min="6423" max="6423" width="17.5703125" style="7" bestFit="1" customWidth="1"/>
    <col min="6424" max="6424" width="19" style="7" bestFit="1" customWidth="1"/>
    <col min="6425" max="6425" width="16.85546875" style="7" bestFit="1" customWidth="1"/>
    <col min="6426" max="6426" width="17.42578125" style="7" bestFit="1" customWidth="1"/>
    <col min="6427" max="6427" width="19.7109375" style="7" bestFit="1" customWidth="1"/>
    <col min="6428" max="6428" width="19.42578125" style="7" bestFit="1" customWidth="1"/>
    <col min="6429" max="6429" width="16.85546875" style="7" customWidth="1"/>
    <col min="6430" max="6430" width="9" style="7"/>
    <col min="6431" max="6431" width="19.42578125" style="7" customWidth="1"/>
    <col min="6432" max="6637" width="9" style="7"/>
    <col min="6638" max="6638" width="5.140625" style="7" bestFit="1" customWidth="1"/>
    <col min="6639" max="6639" width="15.28515625" style="7" customWidth="1"/>
    <col min="6640" max="6640" width="6.7109375" style="7" bestFit="1" customWidth="1"/>
    <col min="6641" max="6641" width="4.7109375" style="7" bestFit="1" customWidth="1"/>
    <col min="6642" max="6642" width="12" style="7" bestFit="1" customWidth="1"/>
    <col min="6643" max="6643" width="16.42578125" style="7" bestFit="1" customWidth="1"/>
    <col min="6644" max="6644" width="7.5703125" style="7" customWidth="1"/>
    <col min="6645" max="6645" width="18.5703125" style="7" customWidth="1"/>
    <col min="6646" max="6646" width="0" style="7" hidden="1" customWidth="1"/>
    <col min="6647" max="6647" width="16.42578125" style="7" bestFit="1" customWidth="1"/>
    <col min="6648" max="6648" width="20" style="7" bestFit="1" customWidth="1"/>
    <col min="6649" max="6649" width="0" style="7" hidden="1" customWidth="1"/>
    <col min="6650" max="6650" width="15.42578125" style="7" customWidth="1"/>
    <col min="6651" max="6651" width="14.42578125" style="7" customWidth="1"/>
    <col min="6652" max="6652" width="15.42578125" style="7" customWidth="1"/>
    <col min="6653" max="6653" width="13.85546875" style="7" bestFit="1" customWidth="1"/>
    <col min="6654" max="6655" width="0" style="7" hidden="1" customWidth="1"/>
    <col min="6656" max="6656" width="16.5703125" style="7" bestFit="1" customWidth="1"/>
    <col min="6657" max="6657" width="8.28515625" style="7" customWidth="1"/>
    <col min="6658" max="6658" width="19.28515625" style="7" customWidth="1"/>
    <col min="6659" max="6659" width="7" style="7" customWidth="1"/>
    <col min="6660" max="6660" width="14.7109375" style="7" customWidth="1"/>
    <col min="6661" max="6661" width="8.42578125" style="7" customWidth="1"/>
    <col min="6662" max="6662" width="16.42578125" style="7" bestFit="1" customWidth="1"/>
    <col min="6663" max="6663" width="8" style="7" customWidth="1"/>
    <col min="6664" max="6664" width="17.140625" style="7" bestFit="1" customWidth="1"/>
    <col min="6665" max="6667" width="0" style="7" hidden="1" customWidth="1"/>
    <col min="6668" max="6668" width="15.28515625" style="7" customWidth="1"/>
    <col min="6669" max="6669" width="0" style="7" hidden="1" customWidth="1"/>
    <col min="6670" max="6671" width="15.28515625" style="7" customWidth="1"/>
    <col min="6672" max="6672" width="8.140625" style="7" customWidth="1"/>
    <col min="6673" max="6673" width="15" style="7" customWidth="1"/>
    <col min="6674" max="6674" width="19.42578125" style="7" bestFit="1" customWidth="1"/>
    <col min="6675" max="6675" width="20.7109375" style="7" bestFit="1" customWidth="1"/>
    <col min="6676" max="6676" width="18.5703125" style="7" bestFit="1" customWidth="1"/>
    <col min="6677" max="6677" width="20.7109375" style="7" customWidth="1"/>
    <col min="6678" max="6678" width="20.140625" style="7" customWidth="1"/>
    <col min="6679" max="6679" width="17.5703125" style="7" bestFit="1" customWidth="1"/>
    <col min="6680" max="6680" width="19" style="7" bestFit="1" customWidth="1"/>
    <col min="6681" max="6681" width="16.85546875" style="7" bestFit="1" customWidth="1"/>
    <col min="6682" max="6682" width="17.42578125" style="7" bestFit="1" customWidth="1"/>
    <col min="6683" max="6683" width="19.7109375" style="7" bestFit="1" customWidth="1"/>
    <col min="6684" max="6684" width="19.42578125" style="7" bestFit="1" customWidth="1"/>
    <col min="6685" max="6685" width="16.85546875" style="7" customWidth="1"/>
    <col min="6686" max="6686" width="9" style="7"/>
    <col min="6687" max="6687" width="19.42578125" style="7" customWidth="1"/>
    <col min="6688" max="6893" width="9" style="7"/>
    <col min="6894" max="6894" width="5.140625" style="7" bestFit="1" customWidth="1"/>
    <col min="6895" max="6895" width="15.28515625" style="7" customWidth="1"/>
    <col min="6896" max="6896" width="6.7109375" style="7" bestFit="1" customWidth="1"/>
    <col min="6897" max="6897" width="4.7109375" style="7" bestFit="1" customWidth="1"/>
    <col min="6898" max="6898" width="12" style="7" bestFit="1" customWidth="1"/>
    <col min="6899" max="6899" width="16.42578125" style="7" bestFit="1" customWidth="1"/>
    <col min="6900" max="6900" width="7.5703125" style="7" customWidth="1"/>
    <col min="6901" max="6901" width="18.5703125" style="7" customWidth="1"/>
    <col min="6902" max="6902" width="0" style="7" hidden="1" customWidth="1"/>
    <col min="6903" max="6903" width="16.42578125" style="7" bestFit="1" customWidth="1"/>
    <col min="6904" max="6904" width="20" style="7" bestFit="1" customWidth="1"/>
    <col min="6905" max="6905" width="0" style="7" hidden="1" customWidth="1"/>
    <col min="6906" max="6906" width="15.42578125" style="7" customWidth="1"/>
    <col min="6907" max="6907" width="14.42578125" style="7" customWidth="1"/>
    <col min="6908" max="6908" width="15.42578125" style="7" customWidth="1"/>
    <col min="6909" max="6909" width="13.85546875" style="7" bestFit="1" customWidth="1"/>
    <col min="6910" max="6911" width="0" style="7" hidden="1" customWidth="1"/>
    <col min="6912" max="6912" width="16.5703125" style="7" bestFit="1" customWidth="1"/>
    <col min="6913" max="6913" width="8.28515625" style="7" customWidth="1"/>
    <col min="6914" max="6914" width="19.28515625" style="7" customWidth="1"/>
    <col min="6915" max="6915" width="7" style="7" customWidth="1"/>
    <col min="6916" max="6916" width="14.7109375" style="7" customWidth="1"/>
    <col min="6917" max="6917" width="8.42578125" style="7" customWidth="1"/>
    <col min="6918" max="6918" width="16.42578125" style="7" bestFit="1" customWidth="1"/>
    <col min="6919" max="6919" width="8" style="7" customWidth="1"/>
    <col min="6920" max="6920" width="17.140625" style="7" bestFit="1" customWidth="1"/>
    <col min="6921" max="6923" width="0" style="7" hidden="1" customWidth="1"/>
    <col min="6924" max="6924" width="15.28515625" style="7" customWidth="1"/>
    <col min="6925" max="6925" width="0" style="7" hidden="1" customWidth="1"/>
    <col min="6926" max="6927" width="15.28515625" style="7" customWidth="1"/>
    <col min="6928" max="6928" width="8.140625" style="7" customWidth="1"/>
    <col min="6929" max="6929" width="15" style="7" customWidth="1"/>
    <col min="6930" max="6930" width="19.42578125" style="7" bestFit="1" customWidth="1"/>
    <col min="6931" max="6931" width="20.7109375" style="7" bestFit="1" customWidth="1"/>
    <col min="6932" max="6932" width="18.5703125" style="7" bestFit="1" customWidth="1"/>
    <col min="6933" max="6933" width="20.7109375" style="7" customWidth="1"/>
    <col min="6934" max="6934" width="20.140625" style="7" customWidth="1"/>
    <col min="6935" max="6935" width="17.5703125" style="7" bestFit="1" customWidth="1"/>
    <col min="6936" max="6936" width="19" style="7" bestFit="1" customWidth="1"/>
    <col min="6937" max="6937" width="16.85546875" style="7" bestFit="1" customWidth="1"/>
    <col min="6938" max="6938" width="17.42578125" style="7" bestFit="1" customWidth="1"/>
    <col min="6939" max="6939" width="19.7109375" style="7" bestFit="1" customWidth="1"/>
    <col min="6940" max="6940" width="19.42578125" style="7" bestFit="1" customWidth="1"/>
    <col min="6941" max="6941" width="16.85546875" style="7" customWidth="1"/>
    <col min="6942" max="6942" width="9" style="7"/>
    <col min="6943" max="6943" width="19.42578125" style="7" customWidth="1"/>
    <col min="6944" max="7149" width="9" style="7"/>
    <col min="7150" max="7150" width="5.140625" style="7" bestFit="1" customWidth="1"/>
    <col min="7151" max="7151" width="15.28515625" style="7" customWidth="1"/>
    <col min="7152" max="7152" width="6.7109375" style="7" bestFit="1" customWidth="1"/>
    <col min="7153" max="7153" width="4.7109375" style="7" bestFit="1" customWidth="1"/>
    <col min="7154" max="7154" width="12" style="7" bestFit="1" customWidth="1"/>
    <col min="7155" max="7155" width="16.42578125" style="7" bestFit="1" customWidth="1"/>
    <col min="7156" max="7156" width="7.5703125" style="7" customWidth="1"/>
    <col min="7157" max="7157" width="18.5703125" style="7" customWidth="1"/>
    <col min="7158" max="7158" width="0" style="7" hidden="1" customWidth="1"/>
    <col min="7159" max="7159" width="16.42578125" style="7" bestFit="1" customWidth="1"/>
    <col min="7160" max="7160" width="20" style="7" bestFit="1" customWidth="1"/>
    <col min="7161" max="7161" width="0" style="7" hidden="1" customWidth="1"/>
    <col min="7162" max="7162" width="15.42578125" style="7" customWidth="1"/>
    <col min="7163" max="7163" width="14.42578125" style="7" customWidth="1"/>
    <col min="7164" max="7164" width="15.42578125" style="7" customWidth="1"/>
    <col min="7165" max="7165" width="13.85546875" style="7" bestFit="1" customWidth="1"/>
    <col min="7166" max="7167" width="0" style="7" hidden="1" customWidth="1"/>
    <col min="7168" max="7168" width="16.5703125" style="7" bestFit="1" customWidth="1"/>
    <col min="7169" max="7169" width="8.28515625" style="7" customWidth="1"/>
    <col min="7170" max="7170" width="19.28515625" style="7" customWidth="1"/>
    <col min="7171" max="7171" width="7" style="7" customWidth="1"/>
    <col min="7172" max="7172" width="14.7109375" style="7" customWidth="1"/>
    <col min="7173" max="7173" width="8.42578125" style="7" customWidth="1"/>
    <col min="7174" max="7174" width="16.42578125" style="7" bestFit="1" customWidth="1"/>
    <col min="7175" max="7175" width="8" style="7" customWidth="1"/>
    <col min="7176" max="7176" width="17.140625" style="7" bestFit="1" customWidth="1"/>
    <col min="7177" max="7179" width="0" style="7" hidden="1" customWidth="1"/>
    <col min="7180" max="7180" width="15.28515625" style="7" customWidth="1"/>
    <col min="7181" max="7181" width="0" style="7" hidden="1" customWidth="1"/>
    <col min="7182" max="7183" width="15.28515625" style="7" customWidth="1"/>
    <col min="7184" max="7184" width="8.140625" style="7" customWidth="1"/>
    <col min="7185" max="7185" width="15" style="7" customWidth="1"/>
    <col min="7186" max="7186" width="19.42578125" style="7" bestFit="1" customWidth="1"/>
    <col min="7187" max="7187" width="20.7109375" style="7" bestFit="1" customWidth="1"/>
    <col min="7188" max="7188" width="18.5703125" style="7" bestFit="1" customWidth="1"/>
    <col min="7189" max="7189" width="20.7109375" style="7" customWidth="1"/>
    <col min="7190" max="7190" width="20.140625" style="7" customWidth="1"/>
    <col min="7191" max="7191" width="17.5703125" style="7" bestFit="1" customWidth="1"/>
    <col min="7192" max="7192" width="19" style="7" bestFit="1" customWidth="1"/>
    <col min="7193" max="7193" width="16.85546875" style="7" bestFit="1" customWidth="1"/>
    <col min="7194" max="7194" width="17.42578125" style="7" bestFit="1" customWidth="1"/>
    <col min="7195" max="7195" width="19.7109375" style="7" bestFit="1" customWidth="1"/>
    <col min="7196" max="7196" width="19.42578125" style="7" bestFit="1" customWidth="1"/>
    <col min="7197" max="7197" width="16.85546875" style="7" customWidth="1"/>
    <col min="7198" max="7198" width="9" style="7"/>
    <col min="7199" max="7199" width="19.42578125" style="7" customWidth="1"/>
    <col min="7200" max="7405" width="9" style="7"/>
    <col min="7406" max="7406" width="5.140625" style="7" bestFit="1" customWidth="1"/>
    <col min="7407" max="7407" width="15.28515625" style="7" customWidth="1"/>
    <col min="7408" max="7408" width="6.7109375" style="7" bestFit="1" customWidth="1"/>
    <col min="7409" max="7409" width="4.7109375" style="7" bestFit="1" customWidth="1"/>
    <col min="7410" max="7410" width="12" style="7" bestFit="1" customWidth="1"/>
    <col min="7411" max="7411" width="16.42578125" style="7" bestFit="1" customWidth="1"/>
    <col min="7412" max="7412" width="7.5703125" style="7" customWidth="1"/>
    <col min="7413" max="7413" width="18.5703125" style="7" customWidth="1"/>
    <col min="7414" max="7414" width="0" style="7" hidden="1" customWidth="1"/>
    <col min="7415" max="7415" width="16.42578125" style="7" bestFit="1" customWidth="1"/>
    <col min="7416" max="7416" width="20" style="7" bestFit="1" customWidth="1"/>
    <col min="7417" max="7417" width="0" style="7" hidden="1" customWidth="1"/>
    <col min="7418" max="7418" width="15.42578125" style="7" customWidth="1"/>
    <col min="7419" max="7419" width="14.42578125" style="7" customWidth="1"/>
    <col min="7420" max="7420" width="15.42578125" style="7" customWidth="1"/>
    <col min="7421" max="7421" width="13.85546875" style="7" bestFit="1" customWidth="1"/>
    <col min="7422" max="7423" width="0" style="7" hidden="1" customWidth="1"/>
    <col min="7424" max="7424" width="16.5703125" style="7" bestFit="1" customWidth="1"/>
    <col min="7425" max="7425" width="8.28515625" style="7" customWidth="1"/>
    <col min="7426" max="7426" width="19.28515625" style="7" customWidth="1"/>
    <col min="7427" max="7427" width="7" style="7" customWidth="1"/>
    <col min="7428" max="7428" width="14.7109375" style="7" customWidth="1"/>
    <col min="7429" max="7429" width="8.42578125" style="7" customWidth="1"/>
    <col min="7430" max="7430" width="16.42578125" style="7" bestFit="1" customWidth="1"/>
    <col min="7431" max="7431" width="8" style="7" customWidth="1"/>
    <col min="7432" max="7432" width="17.140625" style="7" bestFit="1" customWidth="1"/>
    <col min="7433" max="7435" width="0" style="7" hidden="1" customWidth="1"/>
    <col min="7436" max="7436" width="15.28515625" style="7" customWidth="1"/>
    <col min="7437" max="7437" width="0" style="7" hidden="1" customWidth="1"/>
    <col min="7438" max="7439" width="15.28515625" style="7" customWidth="1"/>
    <col min="7440" max="7440" width="8.140625" style="7" customWidth="1"/>
    <col min="7441" max="7441" width="15" style="7" customWidth="1"/>
    <col min="7442" max="7442" width="19.42578125" style="7" bestFit="1" customWidth="1"/>
    <col min="7443" max="7443" width="20.7109375" style="7" bestFit="1" customWidth="1"/>
    <col min="7444" max="7444" width="18.5703125" style="7" bestFit="1" customWidth="1"/>
    <col min="7445" max="7445" width="20.7109375" style="7" customWidth="1"/>
    <col min="7446" max="7446" width="20.140625" style="7" customWidth="1"/>
    <col min="7447" max="7447" width="17.5703125" style="7" bestFit="1" customWidth="1"/>
    <col min="7448" max="7448" width="19" style="7" bestFit="1" customWidth="1"/>
    <col min="7449" max="7449" width="16.85546875" style="7" bestFit="1" customWidth="1"/>
    <col min="7450" max="7450" width="17.42578125" style="7" bestFit="1" customWidth="1"/>
    <col min="7451" max="7451" width="19.7109375" style="7" bestFit="1" customWidth="1"/>
    <col min="7452" max="7452" width="19.42578125" style="7" bestFit="1" customWidth="1"/>
    <col min="7453" max="7453" width="16.85546875" style="7" customWidth="1"/>
    <col min="7454" max="7454" width="9" style="7"/>
    <col min="7455" max="7455" width="19.42578125" style="7" customWidth="1"/>
    <col min="7456" max="7661" width="9" style="7"/>
    <col min="7662" max="7662" width="5.140625" style="7" bestFit="1" customWidth="1"/>
    <col min="7663" max="7663" width="15.28515625" style="7" customWidth="1"/>
    <col min="7664" max="7664" width="6.7109375" style="7" bestFit="1" customWidth="1"/>
    <col min="7665" max="7665" width="4.7109375" style="7" bestFit="1" customWidth="1"/>
    <col min="7666" max="7666" width="12" style="7" bestFit="1" customWidth="1"/>
    <col min="7667" max="7667" width="16.42578125" style="7" bestFit="1" customWidth="1"/>
    <col min="7668" max="7668" width="7.5703125" style="7" customWidth="1"/>
    <col min="7669" max="7669" width="18.5703125" style="7" customWidth="1"/>
    <col min="7670" max="7670" width="0" style="7" hidden="1" customWidth="1"/>
    <col min="7671" max="7671" width="16.42578125" style="7" bestFit="1" customWidth="1"/>
    <col min="7672" max="7672" width="20" style="7" bestFit="1" customWidth="1"/>
    <col min="7673" max="7673" width="0" style="7" hidden="1" customWidth="1"/>
    <col min="7674" max="7674" width="15.42578125" style="7" customWidth="1"/>
    <col min="7675" max="7675" width="14.42578125" style="7" customWidth="1"/>
    <col min="7676" max="7676" width="15.42578125" style="7" customWidth="1"/>
    <col min="7677" max="7677" width="13.85546875" style="7" bestFit="1" customWidth="1"/>
    <col min="7678" max="7679" width="0" style="7" hidden="1" customWidth="1"/>
    <col min="7680" max="7680" width="16.5703125" style="7" bestFit="1" customWidth="1"/>
    <col min="7681" max="7681" width="8.28515625" style="7" customWidth="1"/>
    <col min="7682" max="7682" width="19.28515625" style="7" customWidth="1"/>
    <col min="7683" max="7683" width="7" style="7" customWidth="1"/>
    <col min="7684" max="7684" width="14.7109375" style="7" customWidth="1"/>
    <col min="7685" max="7685" width="8.42578125" style="7" customWidth="1"/>
    <col min="7686" max="7686" width="16.42578125" style="7" bestFit="1" customWidth="1"/>
    <col min="7687" max="7687" width="8" style="7" customWidth="1"/>
    <col min="7688" max="7688" width="17.140625" style="7" bestFit="1" customWidth="1"/>
    <col min="7689" max="7691" width="0" style="7" hidden="1" customWidth="1"/>
    <col min="7692" max="7692" width="15.28515625" style="7" customWidth="1"/>
    <col min="7693" max="7693" width="0" style="7" hidden="1" customWidth="1"/>
    <col min="7694" max="7695" width="15.28515625" style="7" customWidth="1"/>
    <col min="7696" max="7696" width="8.140625" style="7" customWidth="1"/>
    <col min="7697" max="7697" width="15" style="7" customWidth="1"/>
    <col min="7698" max="7698" width="19.42578125" style="7" bestFit="1" customWidth="1"/>
    <col min="7699" max="7699" width="20.7109375" style="7" bestFit="1" customWidth="1"/>
    <col min="7700" max="7700" width="18.5703125" style="7" bestFit="1" customWidth="1"/>
    <col min="7701" max="7701" width="20.7109375" style="7" customWidth="1"/>
    <col min="7702" max="7702" width="20.140625" style="7" customWidth="1"/>
    <col min="7703" max="7703" width="17.5703125" style="7" bestFit="1" customWidth="1"/>
    <col min="7704" max="7704" width="19" style="7" bestFit="1" customWidth="1"/>
    <col min="7705" max="7705" width="16.85546875" style="7" bestFit="1" customWidth="1"/>
    <col min="7706" max="7706" width="17.42578125" style="7" bestFit="1" customWidth="1"/>
    <col min="7707" max="7707" width="19.7109375" style="7" bestFit="1" customWidth="1"/>
    <col min="7708" max="7708" width="19.42578125" style="7" bestFit="1" customWidth="1"/>
    <col min="7709" max="7709" width="16.85546875" style="7" customWidth="1"/>
    <col min="7710" max="7710" width="9" style="7"/>
    <col min="7711" max="7711" width="19.42578125" style="7" customWidth="1"/>
    <col min="7712" max="7917" width="9" style="7"/>
    <col min="7918" max="7918" width="5.140625" style="7" bestFit="1" customWidth="1"/>
    <col min="7919" max="7919" width="15.28515625" style="7" customWidth="1"/>
    <col min="7920" max="7920" width="6.7109375" style="7" bestFit="1" customWidth="1"/>
    <col min="7921" max="7921" width="4.7109375" style="7" bestFit="1" customWidth="1"/>
    <col min="7922" max="7922" width="12" style="7" bestFit="1" customWidth="1"/>
    <col min="7923" max="7923" width="16.42578125" style="7" bestFit="1" customWidth="1"/>
    <col min="7924" max="7924" width="7.5703125" style="7" customWidth="1"/>
    <col min="7925" max="7925" width="18.5703125" style="7" customWidth="1"/>
    <col min="7926" max="7926" width="0" style="7" hidden="1" customWidth="1"/>
    <col min="7927" max="7927" width="16.42578125" style="7" bestFit="1" customWidth="1"/>
    <col min="7928" max="7928" width="20" style="7" bestFit="1" customWidth="1"/>
    <col min="7929" max="7929" width="0" style="7" hidden="1" customWidth="1"/>
    <col min="7930" max="7930" width="15.42578125" style="7" customWidth="1"/>
    <col min="7931" max="7931" width="14.42578125" style="7" customWidth="1"/>
    <col min="7932" max="7932" width="15.42578125" style="7" customWidth="1"/>
    <col min="7933" max="7933" width="13.85546875" style="7" bestFit="1" customWidth="1"/>
    <col min="7934" max="7935" width="0" style="7" hidden="1" customWidth="1"/>
    <col min="7936" max="7936" width="16.5703125" style="7" bestFit="1" customWidth="1"/>
    <col min="7937" max="7937" width="8.28515625" style="7" customWidth="1"/>
    <col min="7938" max="7938" width="19.28515625" style="7" customWidth="1"/>
    <col min="7939" max="7939" width="7" style="7" customWidth="1"/>
    <col min="7940" max="7940" width="14.7109375" style="7" customWidth="1"/>
    <col min="7941" max="7941" width="8.42578125" style="7" customWidth="1"/>
    <col min="7942" max="7942" width="16.42578125" style="7" bestFit="1" customWidth="1"/>
    <col min="7943" max="7943" width="8" style="7" customWidth="1"/>
    <col min="7944" max="7944" width="17.140625" style="7" bestFit="1" customWidth="1"/>
    <col min="7945" max="7947" width="0" style="7" hidden="1" customWidth="1"/>
    <col min="7948" max="7948" width="15.28515625" style="7" customWidth="1"/>
    <col min="7949" max="7949" width="0" style="7" hidden="1" customWidth="1"/>
    <col min="7950" max="7951" width="15.28515625" style="7" customWidth="1"/>
    <col min="7952" max="7952" width="8.140625" style="7" customWidth="1"/>
    <col min="7953" max="7953" width="15" style="7" customWidth="1"/>
    <col min="7954" max="7954" width="19.42578125" style="7" bestFit="1" customWidth="1"/>
    <col min="7955" max="7955" width="20.7109375" style="7" bestFit="1" customWidth="1"/>
    <col min="7956" max="7956" width="18.5703125" style="7" bestFit="1" customWidth="1"/>
    <col min="7957" max="7957" width="20.7109375" style="7" customWidth="1"/>
    <col min="7958" max="7958" width="20.140625" style="7" customWidth="1"/>
    <col min="7959" max="7959" width="17.5703125" style="7" bestFit="1" customWidth="1"/>
    <col min="7960" max="7960" width="19" style="7" bestFit="1" customWidth="1"/>
    <col min="7961" max="7961" width="16.85546875" style="7" bestFit="1" customWidth="1"/>
    <col min="7962" max="7962" width="17.42578125" style="7" bestFit="1" customWidth="1"/>
    <col min="7963" max="7963" width="19.7109375" style="7" bestFit="1" customWidth="1"/>
    <col min="7964" max="7964" width="19.42578125" style="7" bestFit="1" customWidth="1"/>
    <col min="7965" max="7965" width="16.85546875" style="7" customWidth="1"/>
    <col min="7966" max="7966" width="9" style="7"/>
    <col min="7967" max="7967" width="19.42578125" style="7" customWidth="1"/>
    <col min="7968" max="8173" width="9" style="7"/>
    <col min="8174" max="8174" width="5.140625" style="7" bestFit="1" customWidth="1"/>
    <col min="8175" max="8175" width="15.28515625" style="7" customWidth="1"/>
    <col min="8176" max="8176" width="6.7109375" style="7" bestFit="1" customWidth="1"/>
    <col min="8177" max="8177" width="4.7109375" style="7" bestFit="1" customWidth="1"/>
    <col min="8178" max="8178" width="12" style="7" bestFit="1" customWidth="1"/>
    <col min="8179" max="8179" width="16.42578125" style="7" bestFit="1" customWidth="1"/>
    <col min="8180" max="8180" width="7.5703125" style="7" customWidth="1"/>
    <col min="8181" max="8181" width="18.5703125" style="7" customWidth="1"/>
    <col min="8182" max="8182" width="0" style="7" hidden="1" customWidth="1"/>
    <col min="8183" max="8183" width="16.42578125" style="7" bestFit="1" customWidth="1"/>
    <col min="8184" max="8184" width="20" style="7" bestFit="1" customWidth="1"/>
    <col min="8185" max="8185" width="0" style="7" hidden="1" customWidth="1"/>
    <col min="8186" max="8186" width="15.42578125" style="7" customWidth="1"/>
    <col min="8187" max="8187" width="14.42578125" style="7" customWidth="1"/>
    <col min="8188" max="8188" width="15.42578125" style="7" customWidth="1"/>
    <col min="8189" max="8189" width="13.85546875" style="7" bestFit="1" customWidth="1"/>
    <col min="8190" max="8191" width="0" style="7" hidden="1" customWidth="1"/>
    <col min="8192" max="8192" width="16.5703125" style="7" bestFit="1" customWidth="1"/>
    <col min="8193" max="8193" width="8.28515625" style="7" customWidth="1"/>
    <col min="8194" max="8194" width="19.28515625" style="7" customWidth="1"/>
    <col min="8195" max="8195" width="7" style="7" customWidth="1"/>
    <col min="8196" max="8196" width="14.7109375" style="7" customWidth="1"/>
    <col min="8197" max="8197" width="8.42578125" style="7" customWidth="1"/>
    <col min="8198" max="8198" width="16.42578125" style="7" bestFit="1" customWidth="1"/>
    <col min="8199" max="8199" width="8" style="7" customWidth="1"/>
    <col min="8200" max="8200" width="17.140625" style="7" bestFit="1" customWidth="1"/>
    <col min="8201" max="8203" width="0" style="7" hidden="1" customWidth="1"/>
    <col min="8204" max="8204" width="15.28515625" style="7" customWidth="1"/>
    <col min="8205" max="8205" width="0" style="7" hidden="1" customWidth="1"/>
    <col min="8206" max="8207" width="15.28515625" style="7" customWidth="1"/>
    <col min="8208" max="8208" width="8.140625" style="7" customWidth="1"/>
    <col min="8209" max="8209" width="15" style="7" customWidth="1"/>
    <col min="8210" max="8210" width="19.42578125" style="7" bestFit="1" customWidth="1"/>
    <col min="8211" max="8211" width="20.7109375" style="7" bestFit="1" customWidth="1"/>
    <col min="8212" max="8212" width="18.5703125" style="7" bestFit="1" customWidth="1"/>
    <col min="8213" max="8213" width="20.7109375" style="7" customWidth="1"/>
    <col min="8214" max="8214" width="20.140625" style="7" customWidth="1"/>
    <col min="8215" max="8215" width="17.5703125" style="7" bestFit="1" customWidth="1"/>
    <col min="8216" max="8216" width="19" style="7" bestFit="1" customWidth="1"/>
    <col min="8217" max="8217" width="16.85546875" style="7" bestFit="1" customWidth="1"/>
    <col min="8218" max="8218" width="17.42578125" style="7" bestFit="1" customWidth="1"/>
    <col min="8219" max="8219" width="19.7109375" style="7" bestFit="1" customWidth="1"/>
    <col min="8220" max="8220" width="19.42578125" style="7" bestFit="1" customWidth="1"/>
    <col min="8221" max="8221" width="16.85546875" style="7" customWidth="1"/>
    <col min="8222" max="8222" width="9" style="7"/>
    <col min="8223" max="8223" width="19.42578125" style="7" customWidth="1"/>
    <col min="8224" max="8429" width="9" style="7"/>
    <col min="8430" max="8430" width="5.140625" style="7" bestFit="1" customWidth="1"/>
    <col min="8431" max="8431" width="15.28515625" style="7" customWidth="1"/>
    <col min="8432" max="8432" width="6.7109375" style="7" bestFit="1" customWidth="1"/>
    <col min="8433" max="8433" width="4.7109375" style="7" bestFit="1" customWidth="1"/>
    <col min="8434" max="8434" width="12" style="7" bestFit="1" customWidth="1"/>
    <col min="8435" max="8435" width="16.42578125" style="7" bestFit="1" customWidth="1"/>
    <col min="8436" max="8436" width="7.5703125" style="7" customWidth="1"/>
    <col min="8437" max="8437" width="18.5703125" style="7" customWidth="1"/>
    <col min="8438" max="8438" width="0" style="7" hidden="1" customWidth="1"/>
    <col min="8439" max="8439" width="16.42578125" style="7" bestFit="1" customWidth="1"/>
    <col min="8440" max="8440" width="20" style="7" bestFit="1" customWidth="1"/>
    <col min="8441" max="8441" width="0" style="7" hidden="1" customWidth="1"/>
    <col min="8442" max="8442" width="15.42578125" style="7" customWidth="1"/>
    <col min="8443" max="8443" width="14.42578125" style="7" customWidth="1"/>
    <col min="8444" max="8444" width="15.42578125" style="7" customWidth="1"/>
    <col min="8445" max="8445" width="13.85546875" style="7" bestFit="1" customWidth="1"/>
    <col min="8446" max="8447" width="0" style="7" hidden="1" customWidth="1"/>
    <col min="8448" max="8448" width="16.5703125" style="7" bestFit="1" customWidth="1"/>
    <col min="8449" max="8449" width="8.28515625" style="7" customWidth="1"/>
    <col min="8450" max="8450" width="19.28515625" style="7" customWidth="1"/>
    <col min="8451" max="8451" width="7" style="7" customWidth="1"/>
    <col min="8452" max="8452" width="14.7109375" style="7" customWidth="1"/>
    <col min="8453" max="8453" width="8.42578125" style="7" customWidth="1"/>
    <col min="8454" max="8454" width="16.42578125" style="7" bestFit="1" customWidth="1"/>
    <col min="8455" max="8455" width="8" style="7" customWidth="1"/>
    <col min="8456" max="8456" width="17.140625" style="7" bestFit="1" customWidth="1"/>
    <col min="8457" max="8459" width="0" style="7" hidden="1" customWidth="1"/>
    <col min="8460" max="8460" width="15.28515625" style="7" customWidth="1"/>
    <col min="8461" max="8461" width="0" style="7" hidden="1" customWidth="1"/>
    <col min="8462" max="8463" width="15.28515625" style="7" customWidth="1"/>
    <col min="8464" max="8464" width="8.140625" style="7" customWidth="1"/>
    <col min="8465" max="8465" width="15" style="7" customWidth="1"/>
    <col min="8466" max="8466" width="19.42578125" style="7" bestFit="1" customWidth="1"/>
    <col min="8467" max="8467" width="20.7109375" style="7" bestFit="1" customWidth="1"/>
    <col min="8468" max="8468" width="18.5703125" style="7" bestFit="1" customWidth="1"/>
    <col min="8469" max="8469" width="20.7109375" style="7" customWidth="1"/>
    <col min="8470" max="8470" width="20.140625" style="7" customWidth="1"/>
    <col min="8471" max="8471" width="17.5703125" style="7" bestFit="1" customWidth="1"/>
    <col min="8472" max="8472" width="19" style="7" bestFit="1" customWidth="1"/>
    <col min="8473" max="8473" width="16.85546875" style="7" bestFit="1" customWidth="1"/>
    <col min="8474" max="8474" width="17.42578125" style="7" bestFit="1" customWidth="1"/>
    <col min="8475" max="8475" width="19.7109375" style="7" bestFit="1" customWidth="1"/>
    <col min="8476" max="8476" width="19.42578125" style="7" bestFit="1" customWidth="1"/>
    <col min="8477" max="8477" width="16.85546875" style="7" customWidth="1"/>
    <col min="8478" max="8478" width="9" style="7"/>
    <col min="8479" max="8479" width="19.42578125" style="7" customWidth="1"/>
    <col min="8480" max="8685" width="9" style="7"/>
    <col min="8686" max="8686" width="5.140625" style="7" bestFit="1" customWidth="1"/>
    <col min="8687" max="8687" width="15.28515625" style="7" customWidth="1"/>
    <col min="8688" max="8688" width="6.7109375" style="7" bestFit="1" customWidth="1"/>
    <col min="8689" max="8689" width="4.7109375" style="7" bestFit="1" customWidth="1"/>
    <col min="8690" max="8690" width="12" style="7" bestFit="1" customWidth="1"/>
    <col min="8691" max="8691" width="16.42578125" style="7" bestFit="1" customWidth="1"/>
    <col min="8692" max="8692" width="7.5703125" style="7" customWidth="1"/>
    <col min="8693" max="8693" width="18.5703125" style="7" customWidth="1"/>
    <col min="8694" max="8694" width="0" style="7" hidden="1" customWidth="1"/>
    <col min="8695" max="8695" width="16.42578125" style="7" bestFit="1" customWidth="1"/>
    <col min="8696" max="8696" width="20" style="7" bestFit="1" customWidth="1"/>
    <col min="8697" max="8697" width="0" style="7" hidden="1" customWidth="1"/>
    <col min="8698" max="8698" width="15.42578125" style="7" customWidth="1"/>
    <col min="8699" max="8699" width="14.42578125" style="7" customWidth="1"/>
    <col min="8700" max="8700" width="15.42578125" style="7" customWidth="1"/>
    <col min="8701" max="8701" width="13.85546875" style="7" bestFit="1" customWidth="1"/>
    <col min="8702" max="8703" width="0" style="7" hidden="1" customWidth="1"/>
    <col min="8704" max="8704" width="16.5703125" style="7" bestFit="1" customWidth="1"/>
    <col min="8705" max="8705" width="8.28515625" style="7" customWidth="1"/>
    <col min="8706" max="8706" width="19.28515625" style="7" customWidth="1"/>
    <col min="8707" max="8707" width="7" style="7" customWidth="1"/>
    <col min="8708" max="8708" width="14.7109375" style="7" customWidth="1"/>
    <col min="8709" max="8709" width="8.42578125" style="7" customWidth="1"/>
    <col min="8710" max="8710" width="16.42578125" style="7" bestFit="1" customWidth="1"/>
    <col min="8711" max="8711" width="8" style="7" customWidth="1"/>
    <col min="8712" max="8712" width="17.140625" style="7" bestFit="1" customWidth="1"/>
    <col min="8713" max="8715" width="0" style="7" hidden="1" customWidth="1"/>
    <col min="8716" max="8716" width="15.28515625" style="7" customWidth="1"/>
    <col min="8717" max="8717" width="0" style="7" hidden="1" customWidth="1"/>
    <col min="8718" max="8719" width="15.28515625" style="7" customWidth="1"/>
    <col min="8720" max="8720" width="8.140625" style="7" customWidth="1"/>
    <col min="8721" max="8721" width="15" style="7" customWidth="1"/>
    <col min="8722" max="8722" width="19.42578125" style="7" bestFit="1" customWidth="1"/>
    <col min="8723" max="8723" width="20.7109375" style="7" bestFit="1" customWidth="1"/>
    <col min="8724" max="8724" width="18.5703125" style="7" bestFit="1" customWidth="1"/>
    <col min="8725" max="8725" width="20.7109375" style="7" customWidth="1"/>
    <col min="8726" max="8726" width="20.140625" style="7" customWidth="1"/>
    <col min="8727" max="8727" width="17.5703125" style="7" bestFit="1" customWidth="1"/>
    <col min="8728" max="8728" width="19" style="7" bestFit="1" customWidth="1"/>
    <col min="8729" max="8729" width="16.85546875" style="7" bestFit="1" customWidth="1"/>
    <col min="8730" max="8730" width="17.42578125" style="7" bestFit="1" customWidth="1"/>
    <col min="8731" max="8731" width="19.7109375" style="7" bestFit="1" customWidth="1"/>
    <col min="8732" max="8732" width="19.42578125" style="7" bestFit="1" customWidth="1"/>
    <col min="8733" max="8733" width="16.85546875" style="7" customWidth="1"/>
    <col min="8734" max="8734" width="9" style="7"/>
    <col min="8735" max="8735" width="19.42578125" style="7" customWidth="1"/>
    <col min="8736" max="8941" width="9" style="7"/>
    <col min="8942" max="8942" width="5.140625" style="7" bestFit="1" customWidth="1"/>
    <col min="8943" max="8943" width="15.28515625" style="7" customWidth="1"/>
    <col min="8944" max="8944" width="6.7109375" style="7" bestFit="1" customWidth="1"/>
    <col min="8945" max="8945" width="4.7109375" style="7" bestFit="1" customWidth="1"/>
    <col min="8946" max="8946" width="12" style="7" bestFit="1" customWidth="1"/>
    <col min="8947" max="8947" width="16.42578125" style="7" bestFit="1" customWidth="1"/>
    <col min="8948" max="8948" width="7.5703125" style="7" customWidth="1"/>
    <col min="8949" max="8949" width="18.5703125" style="7" customWidth="1"/>
    <col min="8950" max="8950" width="0" style="7" hidden="1" customWidth="1"/>
    <col min="8951" max="8951" width="16.42578125" style="7" bestFit="1" customWidth="1"/>
    <col min="8952" max="8952" width="20" style="7" bestFit="1" customWidth="1"/>
    <col min="8953" max="8953" width="0" style="7" hidden="1" customWidth="1"/>
    <col min="8954" max="8954" width="15.42578125" style="7" customWidth="1"/>
    <col min="8955" max="8955" width="14.42578125" style="7" customWidth="1"/>
    <col min="8956" max="8956" width="15.42578125" style="7" customWidth="1"/>
    <col min="8957" max="8957" width="13.85546875" style="7" bestFit="1" customWidth="1"/>
    <col min="8958" max="8959" width="0" style="7" hidden="1" customWidth="1"/>
    <col min="8960" max="8960" width="16.5703125" style="7" bestFit="1" customWidth="1"/>
    <col min="8961" max="8961" width="8.28515625" style="7" customWidth="1"/>
    <col min="8962" max="8962" width="19.28515625" style="7" customWidth="1"/>
    <col min="8963" max="8963" width="7" style="7" customWidth="1"/>
    <col min="8964" max="8964" width="14.7109375" style="7" customWidth="1"/>
    <col min="8965" max="8965" width="8.42578125" style="7" customWidth="1"/>
    <col min="8966" max="8966" width="16.42578125" style="7" bestFit="1" customWidth="1"/>
    <col min="8967" max="8967" width="8" style="7" customWidth="1"/>
    <col min="8968" max="8968" width="17.140625" style="7" bestFit="1" customWidth="1"/>
    <col min="8969" max="8971" width="0" style="7" hidden="1" customWidth="1"/>
    <col min="8972" max="8972" width="15.28515625" style="7" customWidth="1"/>
    <col min="8973" max="8973" width="0" style="7" hidden="1" customWidth="1"/>
    <col min="8974" max="8975" width="15.28515625" style="7" customWidth="1"/>
    <col min="8976" max="8976" width="8.140625" style="7" customWidth="1"/>
    <col min="8977" max="8977" width="15" style="7" customWidth="1"/>
    <col min="8978" max="8978" width="19.42578125" style="7" bestFit="1" customWidth="1"/>
    <col min="8979" max="8979" width="20.7109375" style="7" bestFit="1" customWidth="1"/>
    <col min="8980" max="8980" width="18.5703125" style="7" bestFit="1" customWidth="1"/>
    <col min="8981" max="8981" width="20.7109375" style="7" customWidth="1"/>
    <col min="8982" max="8982" width="20.140625" style="7" customWidth="1"/>
    <col min="8983" max="8983" width="17.5703125" style="7" bestFit="1" customWidth="1"/>
    <col min="8984" max="8984" width="19" style="7" bestFit="1" customWidth="1"/>
    <col min="8985" max="8985" width="16.85546875" style="7" bestFit="1" customWidth="1"/>
    <col min="8986" max="8986" width="17.42578125" style="7" bestFit="1" customWidth="1"/>
    <col min="8987" max="8987" width="19.7109375" style="7" bestFit="1" customWidth="1"/>
    <col min="8988" max="8988" width="19.42578125" style="7" bestFit="1" customWidth="1"/>
    <col min="8989" max="8989" width="16.85546875" style="7" customWidth="1"/>
    <col min="8990" max="8990" width="9" style="7"/>
    <col min="8991" max="8991" width="19.42578125" style="7" customWidth="1"/>
    <col min="8992" max="9197" width="9" style="7"/>
    <col min="9198" max="9198" width="5.140625" style="7" bestFit="1" customWidth="1"/>
    <col min="9199" max="9199" width="15.28515625" style="7" customWidth="1"/>
    <col min="9200" max="9200" width="6.7109375" style="7" bestFit="1" customWidth="1"/>
    <col min="9201" max="9201" width="4.7109375" style="7" bestFit="1" customWidth="1"/>
    <col min="9202" max="9202" width="12" style="7" bestFit="1" customWidth="1"/>
    <col min="9203" max="9203" width="16.42578125" style="7" bestFit="1" customWidth="1"/>
    <col min="9204" max="9204" width="7.5703125" style="7" customWidth="1"/>
    <col min="9205" max="9205" width="18.5703125" style="7" customWidth="1"/>
    <col min="9206" max="9206" width="0" style="7" hidden="1" customWidth="1"/>
    <col min="9207" max="9207" width="16.42578125" style="7" bestFit="1" customWidth="1"/>
    <col min="9208" max="9208" width="20" style="7" bestFit="1" customWidth="1"/>
    <col min="9209" max="9209" width="0" style="7" hidden="1" customWidth="1"/>
    <col min="9210" max="9210" width="15.42578125" style="7" customWidth="1"/>
    <col min="9211" max="9211" width="14.42578125" style="7" customWidth="1"/>
    <col min="9212" max="9212" width="15.42578125" style="7" customWidth="1"/>
    <col min="9213" max="9213" width="13.85546875" style="7" bestFit="1" customWidth="1"/>
    <col min="9214" max="9215" width="0" style="7" hidden="1" customWidth="1"/>
    <col min="9216" max="9216" width="16.5703125" style="7" bestFit="1" customWidth="1"/>
    <col min="9217" max="9217" width="8.28515625" style="7" customWidth="1"/>
    <col min="9218" max="9218" width="19.28515625" style="7" customWidth="1"/>
    <col min="9219" max="9219" width="7" style="7" customWidth="1"/>
    <col min="9220" max="9220" width="14.7109375" style="7" customWidth="1"/>
    <col min="9221" max="9221" width="8.42578125" style="7" customWidth="1"/>
    <col min="9222" max="9222" width="16.42578125" style="7" bestFit="1" customWidth="1"/>
    <col min="9223" max="9223" width="8" style="7" customWidth="1"/>
    <col min="9224" max="9224" width="17.140625" style="7" bestFit="1" customWidth="1"/>
    <col min="9225" max="9227" width="0" style="7" hidden="1" customWidth="1"/>
    <col min="9228" max="9228" width="15.28515625" style="7" customWidth="1"/>
    <col min="9229" max="9229" width="0" style="7" hidden="1" customWidth="1"/>
    <col min="9230" max="9231" width="15.28515625" style="7" customWidth="1"/>
    <col min="9232" max="9232" width="8.140625" style="7" customWidth="1"/>
    <col min="9233" max="9233" width="15" style="7" customWidth="1"/>
    <col min="9234" max="9234" width="19.42578125" style="7" bestFit="1" customWidth="1"/>
    <col min="9235" max="9235" width="20.7109375" style="7" bestFit="1" customWidth="1"/>
    <col min="9236" max="9236" width="18.5703125" style="7" bestFit="1" customWidth="1"/>
    <col min="9237" max="9237" width="20.7109375" style="7" customWidth="1"/>
    <col min="9238" max="9238" width="20.140625" style="7" customWidth="1"/>
    <col min="9239" max="9239" width="17.5703125" style="7" bestFit="1" customWidth="1"/>
    <col min="9240" max="9240" width="19" style="7" bestFit="1" customWidth="1"/>
    <col min="9241" max="9241" width="16.85546875" style="7" bestFit="1" customWidth="1"/>
    <col min="9242" max="9242" width="17.42578125" style="7" bestFit="1" customWidth="1"/>
    <col min="9243" max="9243" width="19.7109375" style="7" bestFit="1" customWidth="1"/>
    <col min="9244" max="9244" width="19.42578125" style="7" bestFit="1" customWidth="1"/>
    <col min="9245" max="9245" width="16.85546875" style="7" customWidth="1"/>
    <col min="9246" max="9246" width="9" style="7"/>
    <col min="9247" max="9247" width="19.42578125" style="7" customWidth="1"/>
    <col min="9248" max="9453" width="9" style="7"/>
    <col min="9454" max="9454" width="5.140625" style="7" bestFit="1" customWidth="1"/>
    <col min="9455" max="9455" width="15.28515625" style="7" customWidth="1"/>
    <col min="9456" max="9456" width="6.7109375" style="7" bestFit="1" customWidth="1"/>
    <col min="9457" max="9457" width="4.7109375" style="7" bestFit="1" customWidth="1"/>
    <col min="9458" max="9458" width="12" style="7" bestFit="1" customWidth="1"/>
    <col min="9459" max="9459" width="16.42578125" style="7" bestFit="1" customWidth="1"/>
    <col min="9460" max="9460" width="7.5703125" style="7" customWidth="1"/>
    <col min="9461" max="9461" width="18.5703125" style="7" customWidth="1"/>
    <col min="9462" max="9462" width="0" style="7" hidden="1" customWidth="1"/>
    <col min="9463" max="9463" width="16.42578125" style="7" bestFit="1" customWidth="1"/>
    <col min="9464" max="9464" width="20" style="7" bestFit="1" customWidth="1"/>
    <col min="9465" max="9465" width="0" style="7" hidden="1" customWidth="1"/>
    <col min="9466" max="9466" width="15.42578125" style="7" customWidth="1"/>
    <col min="9467" max="9467" width="14.42578125" style="7" customWidth="1"/>
    <col min="9468" max="9468" width="15.42578125" style="7" customWidth="1"/>
    <col min="9469" max="9469" width="13.85546875" style="7" bestFit="1" customWidth="1"/>
    <col min="9470" max="9471" width="0" style="7" hidden="1" customWidth="1"/>
    <col min="9472" max="9472" width="16.5703125" style="7" bestFit="1" customWidth="1"/>
    <col min="9473" max="9473" width="8.28515625" style="7" customWidth="1"/>
    <col min="9474" max="9474" width="19.28515625" style="7" customWidth="1"/>
    <col min="9475" max="9475" width="7" style="7" customWidth="1"/>
    <col min="9476" max="9476" width="14.7109375" style="7" customWidth="1"/>
    <col min="9477" max="9477" width="8.42578125" style="7" customWidth="1"/>
    <col min="9478" max="9478" width="16.42578125" style="7" bestFit="1" customWidth="1"/>
    <col min="9479" max="9479" width="8" style="7" customWidth="1"/>
    <col min="9480" max="9480" width="17.140625" style="7" bestFit="1" customWidth="1"/>
    <col min="9481" max="9483" width="0" style="7" hidden="1" customWidth="1"/>
    <col min="9484" max="9484" width="15.28515625" style="7" customWidth="1"/>
    <col min="9485" max="9485" width="0" style="7" hidden="1" customWidth="1"/>
    <col min="9486" max="9487" width="15.28515625" style="7" customWidth="1"/>
    <col min="9488" max="9488" width="8.140625" style="7" customWidth="1"/>
    <col min="9489" max="9489" width="15" style="7" customWidth="1"/>
    <col min="9490" max="9490" width="19.42578125" style="7" bestFit="1" customWidth="1"/>
    <col min="9491" max="9491" width="20.7109375" style="7" bestFit="1" customWidth="1"/>
    <col min="9492" max="9492" width="18.5703125" style="7" bestFit="1" customWidth="1"/>
    <col min="9493" max="9493" width="20.7109375" style="7" customWidth="1"/>
    <col min="9494" max="9494" width="20.140625" style="7" customWidth="1"/>
    <col min="9495" max="9495" width="17.5703125" style="7" bestFit="1" customWidth="1"/>
    <col min="9496" max="9496" width="19" style="7" bestFit="1" customWidth="1"/>
    <col min="9497" max="9497" width="16.85546875" style="7" bestFit="1" customWidth="1"/>
    <col min="9498" max="9498" width="17.42578125" style="7" bestFit="1" customWidth="1"/>
    <col min="9499" max="9499" width="19.7109375" style="7" bestFit="1" customWidth="1"/>
    <col min="9500" max="9500" width="19.42578125" style="7" bestFit="1" customWidth="1"/>
    <col min="9501" max="9501" width="16.85546875" style="7" customWidth="1"/>
    <col min="9502" max="9502" width="9" style="7"/>
    <col min="9503" max="9503" width="19.42578125" style="7" customWidth="1"/>
    <col min="9504" max="9709" width="9" style="7"/>
    <col min="9710" max="9710" width="5.140625" style="7" bestFit="1" customWidth="1"/>
    <col min="9711" max="9711" width="15.28515625" style="7" customWidth="1"/>
    <col min="9712" max="9712" width="6.7109375" style="7" bestFit="1" customWidth="1"/>
    <col min="9713" max="9713" width="4.7109375" style="7" bestFit="1" customWidth="1"/>
    <col min="9714" max="9714" width="12" style="7" bestFit="1" customWidth="1"/>
    <col min="9715" max="9715" width="16.42578125" style="7" bestFit="1" customWidth="1"/>
    <col min="9716" max="9716" width="7.5703125" style="7" customWidth="1"/>
    <col min="9717" max="9717" width="18.5703125" style="7" customWidth="1"/>
    <col min="9718" max="9718" width="0" style="7" hidden="1" customWidth="1"/>
    <col min="9719" max="9719" width="16.42578125" style="7" bestFit="1" customWidth="1"/>
    <col min="9720" max="9720" width="20" style="7" bestFit="1" customWidth="1"/>
    <col min="9721" max="9721" width="0" style="7" hidden="1" customWidth="1"/>
    <col min="9722" max="9722" width="15.42578125" style="7" customWidth="1"/>
    <col min="9723" max="9723" width="14.42578125" style="7" customWidth="1"/>
    <col min="9724" max="9724" width="15.42578125" style="7" customWidth="1"/>
    <col min="9725" max="9725" width="13.85546875" style="7" bestFit="1" customWidth="1"/>
    <col min="9726" max="9727" width="0" style="7" hidden="1" customWidth="1"/>
    <col min="9728" max="9728" width="16.5703125" style="7" bestFit="1" customWidth="1"/>
    <col min="9729" max="9729" width="8.28515625" style="7" customWidth="1"/>
    <col min="9730" max="9730" width="19.28515625" style="7" customWidth="1"/>
    <col min="9731" max="9731" width="7" style="7" customWidth="1"/>
    <col min="9732" max="9732" width="14.7109375" style="7" customWidth="1"/>
    <col min="9733" max="9733" width="8.42578125" style="7" customWidth="1"/>
    <col min="9734" max="9734" width="16.42578125" style="7" bestFit="1" customWidth="1"/>
    <col min="9735" max="9735" width="8" style="7" customWidth="1"/>
    <col min="9736" max="9736" width="17.140625" style="7" bestFit="1" customWidth="1"/>
    <col min="9737" max="9739" width="0" style="7" hidden="1" customWidth="1"/>
    <col min="9740" max="9740" width="15.28515625" style="7" customWidth="1"/>
    <col min="9741" max="9741" width="0" style="7" hidden="1" customWidth="1"/>
    <col min="9742" max="9743" width="15.28515625" style="7" customWidth="1"/>
    <col min="9744" max="9744" width="8.140625" style="7" customWidth="1"/>
    <col min="9745" max="9745" width="15" style="7" customWidth="1"/>
    <col min="9746" max="9746" width="19.42578125" style="7" bestFit="1" customWidth="1"/>
    <col min="9747" max="9747" width="20.7109375" style="7" bestFit="1" customWidth="1"/>
    <col min="9748" max="9748" width="18.5703125" style="7" bestFit="1" customWidth="1"/>
    <col min="9749" max="9749" width="20.7109375" style="7" customWidth="1"/>
    <col min="9750" max="9750" width="20.140625" style="7" customWidth="1"/>
    <col min="9751" max="9751" width="17.5703125" style="7" bestFit="1" customWidth="1"/>
    <col min="9752" max="9752" width="19" style="7" bestFit="1" customWidth="1"/>
    <col min="9753" max="9753" width="16.85546875" style="7" bestFit="1" customWidth="1"/>
    <col min="9754" max="9754" width="17.42578125" style="7" bestFit="1" customWidth="1"/>
    <col min="9755" max="9755" width="19.7109375" style="7" bestFit="1" customWidth="1"/>
    <col min="9756" max="9756" width="19.42578125" style="7" bestFit="1" customWidth="1"/>
    <col min="9757" max="9757" width="16.85546875" style="7" customWidth="1"/>
    <col min="9758" max="9758" width="9" style="7"/>
    <col min="9759" max="9759" width="19.42578125" style="7" customWidth="1"/>
    <col min="9760" max="9965" width="9" style="7"/>
    <col min="9966" max="9966" width="5.140625" style="7" bestFit="1" customWidth="1"/>
    <col min="9967" max="9967" width="15.28515625" style="7" customWidth="1"/>
    <col min="9968" max="9968" width="6.7109375" style="7" bestFit="1" customWidth="1"/>
    <col min="9969" max="9969" width="4.7109375" style="7" bestFit="1" customWidth="1"/>
    <col min="9970" max="9970" width="12" style="7" bestFit="1" customWidth="1"/>
    <col min="9971" max="9971" width="16.42578125" style="7" bestFit="1" customWidth="1"/>
    <col min="9972" max="9972" width="7.5703125" style="7" customWidth="1"/>
    <col min="9973" max="9973" width="18.5703125" style="7" customWidth="1"/>
    <col min="9974" max="9974" width="0" style="7" hidden="1" customWidth="1"/>
    <col min="9975" max="9975" width="16.42578125" style="7" bestFit="1" customWidth="1"/>
    <col min="9976" max="9976" width="20" style="7" bestFit="1" customWidth="1"/>
    <col min="9977" max="9977" width="0" style="7" hidden="1" customWidth="1"/>
    <col min="9978" max="9978" width="15.42578125" style="7" customWidth="1"/>
    <col min="9979" max="9979" width="14.42578125" style="7" customWidth="1"/>
    <col min="9980" max="9980" width="15.42578125" style="7" customWidth="1"/>
    <col min="9981" max="9981" width="13.85546875" style="7" bestFit="1" customWidth="1"/>
    <col min="9982" max="9983" width="0" style="7" hidden="1" customWidth="1"/>
    <col min="9984" max="9984" width="16.5703125" style="7" bestFit="1" customWidth="1"/>
    <col min="9985" max="9985" width="8.28515625" style="7" customWidth="1"/>
    <col min="9986" max="9986" width="19.28515625" style="7" customWidth="1"/>
    <col min="9987" max="9987" width="7" style="7" customWidth="1"/>
    <col min="9988" max="9988" width="14.7109375" style="7" customWidth="1"/>
    <col min="9989" max="9989" width="8.42578125" style="7" customWidth="1"/>
    <col min="9990" max="9990" width="16.42578125" style="7" bestFit="1" customWidth="1"/>
    <col min="9991" max="9991" width="8" style="7" customWidth="1"/>
    <col min="9992" max="9992" width="17.140625" style="7" bestFit="1" customWidth="1"/>
    <col min="9993" max="9995" width="0" style="7" hidden="1" customWidth="1"/>
    <col min="9996" max="9996" width="15.28515625" style="7" customWidth="1"/>
    <col min="9997" max="9997" width="0" style="7" hidden="1" customWidth="1"/>
    <col min="9998" max="9999" width="15.28515625" style="7" customWidth="1"/>
    <col min="10000" max="10000" width="8.140625" style="7" customWidth="1"/>
    <col min="10001" max="10001" width="15" style="7" customWidth="1"/>
    <col min="10002" max="10002" width="19.42578125" style="7" bestFit="1" customWidth="1"/>
    <col min="10003" max="10003" width="20.7109375" style="7" bestFit="1" customWidth="1"/>
    <col min="10004" max="10004" width="18.5703125" style="7" bestFit="1" customWidth="1"/>
    <col min="10005" max="10005" width="20.7109375" style="7" customWidth="1"/>
    <col min="10006" max="10006" width="20.140625" style="7" customWidth="1"/>
    <col min="10007" max="10007" width="17.5703125" style="7" bestFit="1" customWidth="1"/>
    <col min="10008" max="10008" width="19" style="7" bestFit="1" customWidth="1"/>
    <col min="10009" max="10009" width="16.85546875" style="7" bestFit="1" customWidth="1"/>
    <col min="10010" max="10010" width="17.42578125" style="7" bestFit="1" customWidth="1"/>
    <col min="10011" max="10011" width="19.7109375" style="7" bestFit="1" customWidth="1"/>
    <col min="10012" max="10012" width="19.42578125" style="7" bestFit="1" customWidth="1"/>
    <col min="10013" max="10013" width="16.85546875" style="7" customWidth="1"/>
    <col min="10014" max="10014" width="9" style="7"/>
    <col min="10015" max="10015" width="19.42578125" style="7" customWidth="1"/>
    <col min="10016" max="10221" width="9" style="7"/>
    <col min="10222" max="10222" width="5.140625" style="7" bestFit="1" customWidth="1"/>
    <col min="10223" max="10223" width="15.28515625" style="7" customWidth="1"/>
    <col min="10224" max="10224" width="6.7109375" style="7" bestFit="1" customWidth="1"/>
    <col min="10225" max="10225" width="4.7109375" style="7" bestFit="1" customWidth="1"/>
    <col min="10226" max="10226" width="12" style="7" bestFit="1" customWidth="1"/>
    <col min="10227" max="10227" width="16.42578125" style="7" bestFit="1" customWidth="1"/>
    <col min="10228" max="10228" width="7.5703125" style="7" customWidth="1"/>
    <col min="10229" max="10229" width="18.5703125" style="7" customWidth="1"/>
    <col min="10230" max="10230" width="0" style="7" hidden="1" customWidth="1"/>
    <col min="10231" max="10231" width="16.42578125" style="7" bestFit="1" customWidth="1"/>
    <col min="10232" max="10232" width="20" style="7" bestFit="1" customWidth="1"/>
    <col min="10233" max="10233" width="0" style="7" hidden="1" customWidth="1"/>
    <col min="10234" max="10234" width="15.42578125" style="7" customWidth="1"/>
    <col min="10235" max="10235" width="14.42578125" style="7" customWidth="1"/>
    <col min="10236" max="10236" width="15.42578125" style="7" customWidth="1"/>
    <col min="10237" max="10237" width="13.85546875" style="7" bestFit="1" customWidth="1"/>
    <col min="10238" max="10239" width="0" style="7" hidden="1" customWidth="1"/>
    <col min="10240" max="10240" width="16.5703125" style="7" bestFit="1" customWidth="1"/>
    <col min="10241" max="10241" width="8.28515625" style="7" customWidth="1"/>
    <col min="10242" max="10242" width="19.28515625" style="7" customWidth="1"/>
    <col min="10243" max="10243" width="7" style="7" customWidth="1"/>
    <col min="10244" max="10244" width="14.7109375" style="7" customWidth="1"/>
    <col min="10245" max="10245" width="8.42578125" style="7" customWidth="1"/>
    <col min="10246" max="10246" width="16.42578125" style="7" bestFit="1" customWidth="1"/>
    <col min="10247" max="10247" width="8" style="7" customWidth="1"/>
    <col min="10248" max="10248" width="17.140625" style="7" bestFit="1" customWidth="1"/>
    <col min="10249" max="10251" width="0" style="7" hidden="1" customWidth="1"/>
    <col min="10252" max="10252" width="15.28515625" style="7" customWidth="1"/>
    <col min="10253" max="10253" width="0" style="7" hidden="1" customWidth="1"/>
    <col min="10254" max="10255" width="15.28515625" style="7" customWidth="1"/>
    <col min="10256" max="10256" width="8.140625" style="7" customWidth="1"/>
    <col min="10257" max="10257" width="15" style="7" customWidth="1"/>
    <col min="10258" max="10258" width="19.42578125" style="7" bestFit="1" customWidth="1"/>
    <col min="10259" max="10259" width="20.7109375" style="7" bestFit="1" customWidth="1"/>
    <col min="10260" max="10260" width="18.5703125" style="7" bestFit="1" customWidth="1"/>
    <col min="10261" max="10261" width="20.7109375" style="7" customWidth="1"/>
    <col min="10262" max="10262" width="20.140625" style="7" customWidth="1"/>
    <col min="10263" max="10263" width="17.5703125" style="7" bestFit="1" customWidth="1"/>
    <col min="10264" max="10264" width="19" style="7" bestFit="1" customWidth="1"/>
    <col min="10265" max="10265" width="16.85546875" style="7" bestFit="1" customWidth="1"/>
    <col min="10266" max="10266" width="17.42578125" style="7" bestFit="1" customWidth="1"/>
    <col min="10267" max="10267" width="19.7109375" style="7" bestFit="1" customWidth="1"/>
    <col min="10268" max="10268" width="19.42578125" style="7" bestFit="1" customWidth="1"/>
    <col min="10269" max="10269" width="16.85546875" style="7" customWidth="1"/>
    <col min="10270" max="10270" width="9" style="7"/>
    <col min="10271" max="10271" width="19.42578125" style="7" customWidth="1"/>
    <col min="10272" max="10477" width="9" style="7"/>
    <col min="10478" max="10478" width="5.140625" style="7" bestFit="1" customWidth="1"/>
    <col min="10479" max="10479" width="15.28515625" style="7" customWidth="1"/>
    <col min="10480" max="10480" width="6.7109375" style="7" bestFit="1" customWidth="1"/>
    <col min="10481" max="10481" width="4.7109375" style="7" bestFit="1" customWidth="1"/>
    <col min="10482" max="10482" width="12" style="7" bestFit="1" customWidth="1"/>
    <col min="10483" max="10483" width="16.42578125" style="7" bestFit="1" customWidth="1"/>
    <col min="10484" max="10484" width="7.5703125" style="7" customWidth="1"/>
    <col min="10485" max="10485" width="18.5703125" style="7" customWidth="1"/>
    <col min="10486" max="10486" width="0" style="7" hidden="1" customWidth="1"/>
    <col min="10487" max="10487" width="16.42578125" style="7" bestFit="1" customWidth="1"/>
    <col min="10488" max="10488" width="20" style="7" bestFit="1" customWidth="1"/>
    <col min="10489" max="10489" width="0" style="7" hidden="1" customWidth="1"/>
    <col min="10490" max="10490" width="15.42578125" style="7" customWidth="1"/>
    <col min="10491" max="10491" width="14.42578125" style="7" customWidth="1"/>
    <col min="10492" max="10492" width="15.42578125" style="7" customWidth="1"/>
    <col min="10493" max="10493" width="13.85546875" style="7" bestFit="1" customWidth="1"/>
    <col min="10494" max="10495" width="0" style="7" hidden="1" customWidth="1"/>
    <col min="10496" max="10496" width="16.5703125" style="7" bestFit="1" customWidth="1"/>
    <col min="10497" max="10497" width="8.28515625" style="7" customWidth="1"/>
    <col min="10498" max="10498" width="19.28515625" style="7" customWidth="1"/>
    <col min="10499" max="10499" width="7" style="7" customWidth="1"/>
    <col min="10500" max="10500" width="14.7109375" style="7" customWidth="1"/>
    <col min="10501" max="10501" width="8.42578125" style="7" customWidth="1"/>
    <col min="10502" max="10502" width="16.42578125" style="7" bestFit="1" customWidth="1"/>
    <col min="10503" max="10503" width="8" style="7" customWidth="1"/>
    <col min="10504" max="10504" width="17.140625" style="7" bestFit="1" customWidth="1"/>
    <col min="10505" max="10507" width="0" style="7" hidden="1" customWidth="1"/>
    <col min="10508" max="10508" width="15.28515625" style="7" customWidth="1"/>
    <col min="10509" max="10509" width="0" style="7" hidden="1" customWidth="1"/>
    <col min="10510" max="10511" width="15.28515625" style="7" customWidth="1"/>
    <col min="10512" max="10512" width="8.140625" style="7" customWidth="1"/>
    <col min="10513" max="10513" width="15" style="7" customWidth="1"/>
    <col min="10514" max="10514" width="19.42578125" style="7" bestFit="1" customWidth="1"/>
    <col min="10515" max="10515" width="20.7109375" style="7" bestFit="1" customWidth="1"/>
    <col min="10516" max="10516" width="18.5703125" style="7" bestFit="1" customWidth="1"/>
    <col min="10517" max="10517" width="20.7109375" style="7" customWidth="1"/>
    <col min="10518" max="10518" width="20.140625" style="7" customWidth="1"/>
    <col min="10519" max="10519" width="17.5703125" style="7" bestFit="1" customWidth="1"/>
    <col min="10520" max="10520" width="19" style="7" bestFit="1" customWidth="1"/>
    <col min="10521" max="10521" width="16.85546875" style="7" bestFit="1" customWidth="1"/>
    <col min="10522" max="10522" width="17.42578125" style="7" bestFit="1" customWidth="1"/>
    <col min="10523" max="10523" width="19.7109375" style="7" bestFit="1" customWidth="1"/>
    <col min="10524" max="10524" width="19.42578125" style="7" bestFit="1" customWidth="1"/>
    <col min="10525" max="10525" width="16.85546875" style="7" customWidth="1"/>
    <col min="10526" max="10526" width="9" style="7"/>
    <col min="10527" max="10527" width="19.42578125" style="7" customWidth="1"/>
    <col min="10528" max="10733" width="9" style="7"/>
    <col min="10734" max="10734" width="5.140625" style="7" bestFit="1" customWidth="1"/>
    <col min="10735" max="10735" width="15.28515625" style="7" customWidth="1"/>
    <col min="10736" max="10736" width="6.7109375" style="7" bestFit="1" customWidth="1"/>
    <col min="10737" max="10737" width="4.7109375" style="7" bestFit="1" customWidth="1"/>
    <col min="10738" max="10738" width="12" style="7" bestFit="1" customWidth="1"/>
    <col min="10739" max="10739" width="16.42578125" style="7" bestFit="1" customWidth="1"/>
    <col min="10740" max="10740" width="7.5703125" style="7" customWidth="1"/>
    <col min="10741" max="10741" width="18.5703125" style="7" customWidth="1"/>
    <col min="10742" max="10742" width="0" style="7" hidden="1" customWidth="1"/>
    <col min="10743" max="10743" width="16.42578125" style="7" bestFit="1" customWidth="1"/>
    <col min="10744" max="10744" width="20" style="7" bestFit="1" customWidth="1"/>
    <col min="10745" max="10745" width="0" style="7" hidden="1" customWidth="1"/>
    <col min="10746" max="10746" width="15.42578125" style="7" customWidth="1"/>
    <col min="10747" max="10747" width="14.42578125" style="7" customWidth="1"/>
    <col min="10748" max="10748" width="15.42578125" style="7" customWidth="1"/>
    <col min="10749" max="10749" width="13.85546875" style="7" bestFit="1" customWidth="1"/>
    <col min="10750" max="10751" width="0" style="7" hidden="1" customWidth="1"/>
    <col min="10752" max="10752" width="16.5703125" style="7" bestFit="1" customWidth="1"/>
    <col min="10753" max="10753" width="8.28515625" style="7" customWidth="1"/>
    <col min="10754" max="10754" width="19.28515625" style="7" customWidth="1"/>
    <col min="10755" max="10755" width="7" style="7" customWidth="1"/>
    <col min="10756" max="10756" width="14.7109375" style="7" customWidth="1"/>
    <col min="10757" max="10757" width="8.42578125" style="7" customWidth="1"/>
    <col min="10758" max="10758" width="16.42578125" style="7" bestFit="1" customWidth="1"/>
    <col min="10759" max="10759" width="8" style="7" customWidth="1"/>
    <col min="10760" max="10760" width="17.140625" style="7" bestFit="1" customWidth="1"/>
    <col min="10761" max="10763" width="0" style="7" hidden="1" customWidth="1"/>
    <col min="10764" max="10764" width="15.28515625" style="7" customWidth="1"/>
    <col min="10765" max="10765" width="0" style="7" hidden="1" customWidth="1"/>
    <col min="10766" max="10767" width="15.28515625" style="7" customWidth="1"/>
    <col min="10768" max="10768" width="8.140625" style="7" customWidth="1"/>
    <col min="10769" max="10769" width="15" style="7" customWidth="1"/>
    <col min="10770" max="10770" width="19.42578125" style="7" bestFit="1" customWidth="1"/>
    <col min="10771" max="10771" width="20.7109375" style="7" bestFit="1" customWidth="1"/>
    <col min="10772" max="10772" width="18.5703125" style="7" bestFit="1" customWidth="1"/>
    <col min="10773" max="10773" width="20.7109375" style="7" customWidth="1"/>
    <col min="10774" max="10774" width="20.140625" style="7" customWidth="1"/>
    <col min="10775" max="10775" width="17.5703125" style="7" bestFit="1" customWidth="1"/>
    <col min="10776" max="10776" width="19" style="7" bestFit="1" customWidth="1"/>
    <col min="10777" max="10777" width="16.85546875" style="7" bestFit="1" customWidth="1"/>
    <col min="10778" max="10778" width="17.42578125" style="7" bestFit="1" customWidth="1"/>
    <col min="10779" max="10779" width="19.7109375" style="7" bestFit="1" customWidth="1"/>
    <col min="10780" max="10780" width="19.42578125" style="7" bestFit="1" customWidth="1"/>
    <col min="10781" max="10781" width="16.85546875" style="7" customWidth="1"/>
    <col min="10782" max="10782" width="9" style="7"/>
    <col min="10783" max="10783" width="19.42578125" style="7" customWidth="1"/>
    <col min="10784" max="10989" width="9" style="7"/>
    <col min="10990" max="10990" width="5.140625" style="7" bestFit="1" customWidth="1"/>
    <col min="10991" max="10991" width="15.28515625" style="7" customWidth="1"/>
    <col min="10992" max="10992" width="6.7109375" style="7" bestFit="1" customWidth="1"/>
    <col min="10993" max="10993" width="4.7109375" style="7" bestFit="1" customWidth="1"/>
    <col min="10994" max="10994" width="12" style="7" bestFit="1" customWidth="1"/>
    <col min="10995" max="10995" width="16.42578125" style="7" bestFit="1" customWidth="1"/>
    <col min="10996" max="10996" width="7.5703125" style="7" customWidth="1"/>
    <col min="10997" max="10997" width="18.5703125" style="7" customWidth="1"/>
    <col min="10998" max="10998" width="0" style="7" hidden="1" customWidth="1"/>
    <col min="10999" max="10999" width="16.42578125" style="7" bestFit="1" customWidth="1"/>
    <col min="11000" max="11000" width="20" style="7" bestFit="1" customWidth="1"/>
    <col min="11001" max="11001" width="0" style="7" hidden="1" customWidth="1"/>
    <col min="11002" max="11002" width="15.42578125" style="7" customWidth="1"/>
    <col min="11003" max="11003" width="14.42578125" style="7" customWidth="1"/>
    <col min="11004" max="11004" width="15.42578125" style="7" customWidth="1"/>
    <col min="11005" max="11005" width="13.85546875" style="7" bestFit="1" customWidth="1"/>
    <col min="11006" max="11007" width="0" style="7" hidden="1" customWidth="1"/>
    <col min="11008" max="11008" width="16.5703125" style="7" bestFit="1" customWidth="1"/>
    <col min="11009" max="11009" width="8.28515625" style="7" customWidth="1"/>
    <col min="11010" max="11010" width="19.28515625" style="7" customWidth="1"/>
    <col min="11011" max="11011" width="7" style="7" customWidth="1"/>
    <col min="11012" max="11012" width="14.7109375" style="7" customWidth="1"/>
    <col min="11013" max="11013" width="8.42578125" style="7" customWidth="1"/>
    <col min="11014" max="11014" width="16.42578125" style="7" bestFit="1" customWidth="1"/>
    <col min="11015" max="11015" width="8" style="7" customWidth="1"/>
    <col min="11016" max="11016" width="17.140625" style="7" bestFit="1" customWidth="1"/>
    <col min="11017" max="11019" width="0" style="7" hidden="1" customWidth="1"/>
    <col min="11020" max="11020" width="15.28515625" style="7" customWidth="1"/>
    <col min="11021" max="11021" width="0" style="7" hidden="1" customWidth="1"/>
    <col min="11022" max="11023" width="15.28515625" style="7" customWidth="1"/>
    <col min="11024" max="11024" width="8.140625" style="7" customWidth="1"/>
    <col min="11025" max="11025" width="15" style="7" customWidth="1"/>
    <col min="11026" max="11026" width="19.42578125" style="7" bestFit="1" customWidth="1"/>
    <col min="11027" max="11027" width="20.7109375" style="7" bestFit="1" customWidth="1"/>
    <col min="11028" max="11028" width="18.5703125" style="7" bestFit="1" customWidth="1"/>
    <col min="11029" max="11029" width="20.7109375" style="7" customWidth="1"/>
    <col min="11030" max="11030" width="20.140625" style="7" customWidth="1"/>
    <col min="11031" max="11031" width="17.5703125" style="7" bestFit="1" customWidth="1"/>
    <col min="11032" max="11032" width="19" style="7" bestFit="1" customWidth="1"/>
    <col min="11033" max="11033" width="16.85546875" style="7" bestFit="1" customWidth="1"/>
    <col min="11034" max="11034" width="17.42578125" style="7" bestFit="1" customWidth="1"/>
    <col min="11035" max="11035" width="19.7109375" style="7" bestFit="1" customWidth="1"/>
    <col min="11036" max="11036" width="19.42578125" style="7" bestFit="1" customWidth="1"/>
    <col min="11037" max="11037" width="16.85546875" style="7" customWidth="1"/>
    <col min="11038" max="11038" width="9" style="7"/>
    <col min="11039" max="11039" width="19.42578125" style="7" customWidth="1"/>
    <col min="11040" max="11245" width="9" style="7"/>
    <col min="11246" max="11246" width="5.140625" style="7" bestFit="1" customWidth="1"/>
    <col min="11247" max="11247" width="15.28515625" style="7" customWidth="1"/>
    <col min="11248" max="11248" width="6.7109375" style="7" bestFit="1" customWidth="1"/>
    <col min="11249" max="11249" width="4.7109375" style="7" bestFit="1" customWidth="1"/>
    <col min="11250" max="11250" width="12" style="7" bestFit="1" customWidth="1"/>
    <col min="11251" max="11251" width="16.42578125" style="7" bestFit="1" customWidth="1"/>
    <col min="11252" max="11252" width="7.5703125" style="7" customWidth="1"/>
    <col min="11253" max="11253" width="18.5703125" style="7" customWidth="1"/>
    <col min="11254" max="11254" width="0" style="7" hidden="1" customWidth="1"/>
    <col min="11255" max="11255" width="16.42578125" style="7" bestFit="1" customWidth="1"/>
    <col min="11256" max="11256" width="20" style="7" bestFit="1" customWidth="1"/>
    <col min="11257" max="11257" width="0" style="7" hidden="1" customWidth="1"/>
    <col min="11258" max="11258" width="15.42578125" style="7" customWidth="1"/>
    <col min="11259" max="11259" width="14.42578125" style="7" customWidth="1"/>
    <col min="11260" max="11260" width="15.42578125" style="7" customWidth="1"/>
    <col min="11261" max="11261" width="13.85546875" style="7" bestFit="1" customWidth="1"/>
    <col min="11262" max="11263" width="0" style="7" hidden="1" customWidth="1"/>
    <col min="11264" max="11264" width="16.5703125" style="7" bestFit="1" customWidth="1"/>
    <col min="11265" max="11265" width="8.28515625" style="7" customWidth="1"/>
    <col min="11266" max="11266" width="19.28515625" style="7" customWidth="1"/>
    <col min="11267" max="11267" width="7" style="7" customWidth="1"/>
    <col min="11268" max="11268" width="14.7109375" style="7" customWidth="1"/>
    <col min="11269" max="11269" width="8.42578125" style="7" customWidth="1"/>
    <col min="11270" max="11270" width="16.42578125" style="7" bestFit="1" customWidth="1"/>
    <col min="11271" max="11271" width="8" style="7" customWidth="1"/>
    <col min="11272" max="11272" width="17.140625" style="7" bestFit="1" customWidth="1"/>
    <col min="11273" max="11275" width="0" style="7" hidden="1" customWidth="1"/>
    <col min="11276" max="11276" width="15.28515625" style="7" customWidth="1"/>
    <col min="11277" max="11277" width="0" style="7" hidden="1" customWidth="1"/>
    <col min="11278" max="11279" width="15.28515625" style="7" customWidth="1"/>
    <col min="11280" max="11280" width="8.140625" style="7" customWidth="1"/>
    <col min="11281" max="11281" width="15" style="7" customWidth="1"/>
    <col min="11282" max="11282" width="19.42578125" style="7" bestFit="1" customWidth="1"/>
    <col min="11283" max="11283" width="20.7109375" style="7" bestFit="1" customWidth="1"/>
    <col min="11284" max="11284" width="18.5703125" style="7" bestFit="1" customWidth="1"/>
    <col min="11285" max="11285" width="20.7109375" style="7" customWidth="1"/>
    <col min="11286" max="11286" width="20.140625" style="7" customWidth="1"/>
    <col min="11287" max="11287" width="17.5703125" style="7" bestFit="1" customWidth="1"/>
    <col min="11288" max="11288" width="19" style="7" bestFit="1" customWidth="1"/>
    <col min="11289" max="11289" width="16.85546875" style="7" bestFit="1" customWidth="1"/>
    <col min="11290" max="11290" width="17.42578125" style="7" bestFit="1" customWidth="1"/>
    <col min="11291" max="11291" width="19.7109375" style="7" bestFit="1" customWidth="1"/>
    <col min="11292" max="11292" width="19.42578125" style="7" bestFit="1" customWidth="1"/>
    <col min="11293" max="11293" width="16.85546875" style="7" customWidth="1"/>
    <col min="11294" max="11294" width="9" style="7"/>
    <col min="11295" max="11295" width="19.42578125" style="7" customWidth="1"/>
    <col min="11296" max="11501" width="9" style="7"/>
    <col min="11502" max="11502" width="5.140625" style="7" bestFit="1" customWidth="1"/>
    <col min="11503" max="11503" width="15.28515625" style="7" customWidth="1"/>
    <col min="11504" max="11504" width="6.7109375" style="7" bestFit="1" customWidth="1"/>
    <col min="11505" max="11505" width="4.7109375" style="7" bestFit="1" customWidth="1"/>
    <col min="11506" max="11506" width="12" style="7" bestFit="1" customWidth="1"/>
    <col min="11507" max="11507" width="16.42578125" style="7" bestFit="1" customWidth="1"/>
    <col min="11508" max="11508" width="7.5703125" style="7" customWidth="1"/>
    <col min="11509" max="11509" width="18.5703125" style="7" customWidth="1"/>
    <col min="11510" max="11510" width="0" style="7" hidden="1" customWidth="1"/>
    <col min="11511" max="11511" width="16.42578125" style="7" bestFit="1" customWidth="1"/>
    <col min="11512" max="11512" width="20" style="7" bestFit="1" customWidth="1"/>
    <col min="11513" max="11513" width="0" style="7" hidden="1" customWidth="1"/>
    <col min="11514" max="11514" width="15.42578125" style="7" customWidth="1"/>
    <col min="11515" max="11515" width="14.42578125" style="7" customWidth="1"/>
    <col min="11516" max="11516" width="15.42578125" style="7" customWidth="1"/>
    <col min="11517" max="11517" width="13.85546875" style="7" bestFit="1" customWidth="1"/>
    <col min="11518" max="11519" width="0" style="7" hidden="1" customWidth="1"/>
    <col min="11520" max="11520" width="16.5703125" style="7" bestFit="1" customWidth="1"/>
    <col min="11521" max="11521" width="8.28515625" style="7" customWidth="1"/>
    <col min="11522" max="11522" width="19.28515625" style="7" customWidth="1"/>
    <col min="11523" max="11523" width="7" style="7" customWidth="1"/>
    <col min="11524" max="11524" width="14.7109375" style="7" customWidth="1"/>
    <col min="11525" max="11525" width="8.42578125" style="7" customWidth="1"/>
    <col min="11526" max="11526" width="16.42578125" style="7" bestFit="1" customWidth="1"/>
    <col min="11527" max="11527" width="8" style="7" customWidth="1"/>
    <col min="11528" max="11528" width="17.140625" style="7" bestFit="1" customWidth="1"/>
    <col min="11529" max="11531" width="0" style="7" hidden="1" customWidth="1"/>
    <col min="11532" max="11532" width="15.28515625" style="7" customWidth="1"/>
    <col min="11533" max="11533" width="0" style="7" hidden="1" customWidth="1"/>
    <col min="11534" max="11535" width="15.28515625" style="7" customWidth="1"/>
    <col min="11536" max="11536" width="8.140625" style="7" customWidth="1"/>
    <col min="11537" max="11537" width="15" style="7" customWidth="1"/>
    <col min="11538" max="11538" width="19.42578125" style="7" bestFit="1" customWidth="1"/>
    <col min="11539" max="11539" width="20.7109375" style="7" bestFit="1" customWidth="1"/>
    <col min="11540" max="11540" width="18.5703125" style="7" bestFit="1" customWidth="1"/>
    <col min="11541" max="11541" width="20.7109375" style="7" customWidth="1"/>
    <col min="11542" max="11542" width="20.140625" style="7" customWidth="1"/>
    <col min="11543" max="11543" width="17.5703125" style="7" bestFit="1" customWidth="1"/>
    <col min="11544" max="11544" width="19" style="7" bestFit="1" customWidth="1"/>
    <col min="11545" max="11545" width="16.85546875" style="7" bestFit="1" customWidth="1"/>
    <col min="11546" max="11546" width="17.42578125" style="7" bestFit="1" customWidth="1"/>
    <col min="11547" max="11547" width="19.7109375" style="7" bestFit="1" customWidth="1"/>
    <col min="11548" max="11548" width="19.42578125" style="7" bestFit="1" customWidth="1"/>
    <col min="11549" max="11549" width="16.85546875" style="7" customWidth="1"/>
    <col min="11550" max="11550" width="9" style="7"/>
    <col min="11551" max="11551" width="19.42578125" style="7" customWidth="1"/>
    <col min="11552" max="11757" width="9" style="7"/>
    <col min="11758" max="11758" width="5.140625" style="7" bestFit="1" customWidth="1"/>
    <col min="11759" max="11759" width="15.28515625" style="7" customWidth="1"/>
    <col min="11760" max="11760" width="6.7109375" style="7" bestFit="1" customWidth="1"/>
    <col min="11761" max="11761" width="4.7109375" style="7" bestFit="1" customWidth="1"/>
    <col min="11762" max="11762" width="12" style="7" bestFit="1" customWidth="1"/>
    <col min="11763" max="11763" width="16.42578125" style="7" bestFit="1" customWidth="1"/>
    <col min="11764" max="11764" width="7.5703125" style="7" customWidth="1"/>
    <col min="11765" max="11765" width="18.5703125" style="7" customWidth="1"/>
    <col min="11766" max="11766" width="0" style="7" hidden="1" customWidth="1"/>
    <col min="11767" max="11767" width="16.42578125" style="7" bestFit="1" customWidth="1"/>
    <col min="11768" max="11768" width="20" style="7" bestFit="1" customWidth="1"/>
    <col min="11769" max="11769" width="0" style="7" hidden="1" customWidth="1"/>
    <col min="11770" max="11770" width="15.42578125" style="7" customWidth="1"/>
    <col min="11771" max="11771" width="14.42578125" style="7" customWidth="1"/>
    <col min="11772" max="11772" width="15.42578125" style="7" customWidth="1"/>
    <col min="11773" max="11773" width="13.85546875" style="7" bestFit="1" customWidth="1"/>
    <col min="11774" max="11775" width="0" style="7" hidden="1" customWidth="1"/>
    <col min="11776" max="11776" width="16.5703125" style="7" bestFit="1" customWidth="1"/>
    <col min="11777" max="11777" width="8.28515625" style="7" customWidth="1"/>
    <col min="11778" max="11778" width="19.28515625" style="7" customWidth="1"/>
    <col min="11779" max="11779" width="7" style="7" customWidth="1"/>
    <col min="11780" max="11780" width="14.7109375" style="7" customWidth="1"/>
    <col min="11781" max="11781" width="8.42578125" style="7" customWidth="1"/>
    <col min="11782" max="11782" width="16.42578125" style="7" bestFit="1" customWidth="1"/>
    <col min="11783" max="11783" width="8" style="7" customWidth="1"/>
    <col min="11784" max="11784" width="17.140625" style="7" bestFit="1" customWidth="1"/>
    <col min="11785" max="11787" width="0" style="7" hidden="1" customWidth="1"/>
    <col min="11788" max="11788" width="15.28515625" style="7" customWidth="1"/>
    <col min="11789" max="11789" width="0" style="7" hidden="1" customWidth="1"/>
    <col min="11790" max="11791" width="15.28515625" style="7" customWidth="1"/>
    <col min="11792" max="11792" width="8.140625" style="7" customWidth="1"/>
    <col min="11793" max="11793" width="15" style="7" customWidth="1"/>
    <col min="11794" max="11794" width="19.42578125" style="7" bestFit="1" customWidth="1"/>
    <col min="11795" max="11795" width="20.7109375" style="7" bestFit="1" customWidth="1"/>
    <col min="11796" max="11796" width="18.5703125" style="7" bestFit="1" customWidth="1"/>
    <col min="11797" max="11797" width="20.7109375" style="7" customWidth="1"/>
    <col min="11798" max="11798" width="20.140625" style="7" customWidth="1"/>
    <col min="11799" max="11799" width="17.5703125" style="7" bestFit="1" customWidth="1"/>
    <col min="11800" max="11800" width="19" style="7" bestFit="1" customWidth="1"/>
    <col min="11801" max="11801" width="16.85546875" style="7" bestFit="1" customWidth="1"/>
    <col min="11802" max="11802" width="17.42578125" style="7" bestFit="1" customWidth="1"/>
    <col min="11803" max="11803" width="19.7109375" style="7" bestFit="1" customWidth="1"/>
    <col min="11804" max="11804" width="19.42578125" style="7" bestFit="1" customWidth="1"/>
    <col min="11805" max="11805" width="16.85546875" style="7" customWidth="1"/>
    <col min="11806" max="11806" width="9" style="7"/>
    <col min="11807" max="11807" width="19.42578125" style="7" customWidth="1"/>
    <col min="11808" max="12013" width="9" style="7"/>
    <col min="12014" max="12014" width="5.140625" style="7" bestFit="1" customWidth="1"/>
    <col min="12015" max="12015" width="15.28515625" style="7" customWidth="1"/>
    <col min="12016" max="12016" width="6.7109375" style="7" bestFit="1" customWidth="1"/>
    <col min="12017" max="12017" width="4.7109375" style="7" bestFit="1" customWidth="1"/>
    <col min="12018" max="12018" width="12" style="7" bestFit="1" customWidth="1"/>
    <col min="12019" max="12019" width="16.42578125" style="7" bestFit="1" customWidth="1"/>
    <col min="12020" max="12020" width="7.5703125" style="7" customWidth="1"/>
    <col min="12021" max="12021" width="18.5703125" style="7" customWidth="1"/>
    <col min="12022" max="12022" width="0" style="7" hidden="1" customWidth="1"/>
    <col min="12023" max="12023" width="16.42578125" style="7" bestFit="1" customWidth="1"/>
    <col min="12024" max="12024" width="20" style="7" bestFit="1" customWidth="1"/>
    <col min="12025" max="12025" width="0" style="7" hidden="1" customWidth="1"/>
    <col min="12026" max="12026" width="15.42578125" style="7" customWidth="1"/>
    <col min="12027" max="12027" width="14.42578125" style="7" customWidth="1"/>
    <col min="12028" max="12028" width="15.42578125" style="7" customWidth="1"/>
    <col min="12029" max="12029" width="13.85546875" style="7" bestFit="1" customWidth="1"/>
    <col min="12030" max="12031" width="0" style="7" hidden="1" customWidth="1"/>
    <col min="12032" max="12032" width="16.5703125" style="7" bestFit="1" customWidth="1"/>
    <col min="12033" max="12033" width="8.28515625" style="7" customWidth="1"/>
    <col min="12034" max="12034" width="19.28515625" style="7" customWidth="1"/>
    <col min="12035" max="12035" width="7" style="7" customWidth="1"/>
    <col min="12036" max="12036" width="14.7109375" style="7" customWidth="1"/>
    <col min="12037" max="12037" width="8.42578125" style="7" customWidth="1"/>
    <col min="12038" max="12038" width="16.42578125" style="7" bestFit="1" customWidth="1"/>
    <col min="12039" max="12039" width="8" style="7" customWidth="1"/>
    <col min="12040" max="12040" width="17.140625" style="7" bestFit="1" customWidth="1"/>
    <col min="12041" max="12043" width="0" style="7" hidden="1" customWidth="1"/>
    <col min="12044" max="12044" width="15.28515625" style="7" customWidth="1"/>
    <col min="12045" max="12045" width="0" style="7" hidden="1" customWidth="1"/>
    <col min="12046" max="12047" width="15.28515625" style="7" customWidth="1"/>
    <col min="12048" max="12048" width="8.140625" style="7" customWidth="1"/>
    <col min="12049" max="12049" width="15" style="7" customWidth="1"/>
    <col min="12050" max="12050" width="19.42578125" style="7" bestFit="1" customWidth="1"/>
    <col min="12051" max="12051" width="20.7109375" style="7" bestFit="1" customWidth="1"/>
    <col min="12052" max="12052" width="18.5703125" style="7" bestFit="1" customWidth="1"/>
    <col min="12053" max="12053" width="20.7109375" style="7" customWidth="1"/>
    <col min="12054" max="12054" width="20.140625" style="7" customWidth="1"/>
    <col min="12055" max="12055" width="17.5703125" style="7" bestFit="1" customWidth="1"/>
    <col min="12056" max="12056" width="19" style="7" bestFit="1" customWidth="1"/>
    <col min="12057" max="12057" width="16.85546875" style="7" bestFit="1" customWidth="1"/>
    <col min="12058" max="12058" width="17.42578125" style="7" bestFit="1" customWidth="1"/>
    <col min="12059" max="12059" width="19.7109375" style="7" bestFit="1" customWidth="1"/>
    <col min="12060" max="12060" width="19.42578125" style="7" bestFit="1" customWidth="1"/>
    <col min="12061" max="12061" width="16.85546875" style="7" customWidth="1"/>
    <col min="12062" max="12062" width="9" style="7"/>
    <col min="12063" max="12063" width="19.42578125" style="7" customWidth="1"/>
    <col min="12064" max="12269" width="9" style="7"/>
    <col min="12270" max="12270" width="5.140625" style="7" bestFit="1" customWidth="1"/>
    <col min="12271" max="12271" width="15.28515625" style="7" customWidth="1"/>
    <col min="12272" max="12272" width="6.7109375" style="7" bestFit="1" customWidth="1"/>
    <col min="12273" max="12273" width="4.7109375" style="7" bestFit="1" customWidth="1"/>
    <col min="12274" max="12274" width="12" style="7" bestFit="1" customWidth="1"/>
    <col min="12275" max="12275" width="16.42578125" style="7" bestFit="1" customWidth="1"/>
    <col min="12276" max="12276" width="7.5703125" style="7" customWidth="1"/>
    <col min="12277" max="12277" width="18.5703125" style="7" customWidth="1"/>
    <col min="12278" max="12278" width="0" style="7" hidden="1" customWidth="1"/>
    <col min="12279" max="12279" width="16.42578125" style="7" bestFit="1" customWidth="1"/>
    <col min="12280" max="12280" width="20" style="7" bestFit="1" customWidth="1"/>
    <col min="12281" max="12281" width="0" style="7" hidden="1" customWidth="1"/>
    <col min="12282" max="12282" width="15.42578125" style="7" customWidth="1"/>
    <col min="12283" max="12283" width="14.42578125" style="7" customWidth="1"/>
    <col min="12284" max="12284" width="15.42578125" style="7" customWidth="1"/>
    <col min="12285" max="12285" width="13.85546875" style="7" bestFit="1" customWidth="1"/>
    <col min="12286" max="12287" width="0" style="7" hidden="1" customWidth="1"/>
    <col min="12288" max="12288" width="16.5703125" style="7" bestFit="1" customWidth="1"/>
    <col min="12289" max="12289" width="8.28515625" style="7" customWidth="1"/>
    <col min="12290" max="12290" width="19.28515625" style="7" customWidth="1"/>
    <col min="12291" max="12291" width="7" style="7" customWidth="1"/>
    <col min="12292" max="12292" width="14.7109375" style="7" customWidth="1"/>
    <col min="12293" max="12293" width="8.42578125" style="7" customWidth="1"/>
    <col min="12294" max="12294" width="16.42578125" style="7" bestFit="1" customWidth="1"/>
    <col min="12295" max="12295" width="8" style="7" customWidth="1"/>
    <col min="12296" max="12296" width="17.140625" style="7" bestFit="1" customWidth="1"/>
    <col min="12297" max="12299" width="0" style="7" hidden="1" customWidth="1"/>
    <col min="12300" max="12300" width="15.28515625" style="7" customWidth="1"/>
    <col min="12301" max="12301" width="0" style="7" hidden="1" customWidth="1"/>
    <col min="12302" max="12303" width="15.28515625" style="7" customWidth="1"/>
    <col min="12304" max="12304" width="8.140625" style="7" customWidth="1"/>
    <col min="12305" max="12305" width="15" style="7" customWidth="1"/>
    <col min="12306" max="12306" width="19.42578125" style="7" bestFit="1" customWidth="1"/>
    <col min="12307" max="12307" width="20.7109375" style="7" bestFit="1" customWidth="1"/>
    <col min="12308" max="12308" width="18.5703125" style="7" bestFit="1" customWidth="1"/>
    <col min="12309" max="12309" width="20.7109375" style="7" customWidth="1"/>
    <col min="12310" max="12310" width="20.140625" style="7" customWidth="1"/>
    <col min="12311" max="12311" width="17.5703125" style="7" bestFit="1" customWidth="1"/>
    <col min="12312" max="12312" width="19" style="7" bestFit="1" customWidth="1"/>
    <col min="12313" max="12313" width="16.85546875" style="7" bestFit="1" customWidth="1"/>
    <col min="12314" max="12314" width="17.42578125" style="7" bestFit="1" customWidth="1"/>
    <col min="12315" max="12315" width="19.7109375" style="7" bestFit="1" customWidth="1"/>
    <col min="12316" max="12316" width="19.42578125" style="7" bestFit="1" customWidth="1"/>
    <col min="12317" max="12317" width="16.85546875" style="7" customWidth="1"/>
    <col min="12318" max="12318" width="9" style="7"/>
    <col min="12319" max="12319" width="19.42578125" style="7" customWidth="1"/>
    <col min="12320" max="12525" width="9" style="7"/>
    <col min="12526" max="12526" width="5.140625" style="7" bestFit="1" customWidth="1"/>
    <col min="12527" max="12527" width="15.28515625" style="7" customWidth="1"/>
    <col min="12528" max="12528" width="6.7109375" style="7" bestFit="1" customWidth="1"/>
    <col min="12529" max="12529" width="4.7109375" style="7" bestFit="1" customWidth="1"/>
    <col min="12530" max="12530" width="12" style="7" bestFit="1" customWidth="1"/>
    <col min="12531" max="12531" width="16.42578125" style="7" bestFit="1" customWidth="1"/>
    <col min="12532" max="12532" width="7.5703125" style="7" customWidth="1"/>
    <col min="12533" max="12533" width="18.5703125" style="7" customWidth="1"/>
    <col min="12534" max="12534" width="0" style="7" hidden="1" customWidth="1"/>
    <col min="12535" max="12535" width="16.42578125" style="7" bestFit="1" customWidth="1"/>
    <col min="12536" max="12536" width="20" style="7" bestFit="1" customWidth="1"/>
    <col min="12537" max="12537" width="0" style="7" hidden="1" customWidth="1"/>
    <col min="12538" max="12538" width="15.42578125" style="7" customWidth="1"/>
    <col min="12539" max="12539" width="14.42578125" style="7" customWidth="1"/>
    <col min="12540" max="12540" width="15.42578125" style="7" customWidth="1"/>
    <col min="12541" max="12541" width="13.85546875" style="7" bestFit="1" customWidth="1"/>
    <col min="12542" max="12543" width="0" style="7" hidden="1" customWidth="1"/>
    <col min="12544" max="12544" width="16.5703125" style="7" bestFit="1" customWidth="1"/>
    <col min="12545" max="12545" width="8.28515625" style="7" customWidth="1"/>
    <col min="12546" max="12546" width="19.28515625" style="7" customWidth="1"/>
    <col min="12547" max="12547" width="7" style="7" customWidth="1"/>
    <col min="12548" max="12548" width="14.7109375" style="7" customWidth="1"/>
    <col min="12549" max="12549" width="8.42578125" style="7" customWidth="1"/>
    <col min="12550" max="12550" width="16.42578125" style="7" bestFit="1" customWidth="1"/>
    <col min="12551" max="12551" width="8" style="7" customWidth="1"/>
    <col min="12552" max="12552" width="17.140625" style="7" bestFit="1" customWidth="1"/>
    <col min="12553" max="12555" width="0" style="7" hidden="1" customWidth="1"/>
    <col min="12556" max="12556" width="15.28515625" style="7" customWidth="1"/>
    <col min="12557" max="12557" width="0" style="7" hidden="1" customWidth="1"/>
    <col min="12558" max="12559" width="15.28515625" style="7" customWidth="1"/>
    <col min="12560" max="12560" width="8.140625" style="7" customWidth="1"/>
    <col min="12561" max="12561" width="15" style="7" customWidth="1"/>
    <col min="12562" max="12562" width="19.42578125" style="7" bestFit="1" customWidth="1"/>
    <col min="12563" max="12563" width="20.7109375" style="7" bestFit="1" customWidth="1"/>
    <col min="12564" max="12564" width="18.5703125" style="7" bestFit="1" customWidth="1"/>
    <col min="12565" max="12565" width="20.7109375" style="7" customWidth="1"/>
    <col min="12566" max="12566" width="20.140625" style="7" customWidth="1"/>
    <col min="12567" max="12567" width="17.5703125" style="7" bestFit="1" customWidth="1"/>
    <col min="12568" max="12568" width="19" style="7" bestFit="1" customWidth="1"/>
    <col min="12569" max="12569" width="16.85546875" style="7" bestFit="1" customWidth="1"/>
    <col min="12570" max="12570" width="17.42578125" style="7" bestFit="1" customWidth="1"/>
    <col min="12571" max="12571" width="19.7109375" style="7" bestFit="1" customWidth="1"/>
    <col min="12572" max="12572" width="19.42578125" style="7" bestFit="1" customWidth="1"/>
    <col min="12573" max="12573" width="16.85546875" style="7" customWidth="1"/>
    <col min="12574" max="12574" width="9" style="7"/>
    <col min="12575" max="12575" width="19.42578125" style="7" customWidth="1"/>
    <col min="12576" max="12781" width="9" style="7"/>
    <col min="12782" max="12782" width="5.140625" style="7" bestFit="1" customWidth="1"/>
    <col min="12783" max="12783" width="15.28515625" style="7" customWidth="1"/>
    <col min="12784" max="12784" width="6.7109375" style="7" bestFit="1" customWidth="1"/>
    <col min="12785" max="12785" width="4.7109375" style="7" bestFit="1" customWidth="1"/>
    <col min="12786" max="12786" width="12" style="7" bestFit="1" customWidth="1"/>
    <col min="12787" max="12787" width="16.42578125" style="7" bestFit="1" customWidth="1"/>
    <col min="12788" max="12788" width="7.5703125" style="7" customWidth="1"/>
    <col min="12789" max="12789" width="18.5703125" style="7" customWidth="1"/>
    <col min="12790" max="12790" width="0" style="7" hidden="1" customWidth="1"/>
    <col min="12791" max="12791" width="16.42578125" style="7" bestFit="1" customWidth="1"/>
    <col min="12792" max="12792" width="20" style="7" bestFit="1" customWidth="1"/>
    <col min="12793" max="12793" width="0" style="7" hidden="1" customWidth="1"/>
    <col min="12794" max="12794" width="15.42578125" style="7" customWidth="1"/>
    <col min="12795" max="12795" width="14.42578125" style="7" customWidth="1"/>
    <col min="12796" max="12796" width="15.42578125" style="7" customWidth="1"/>
    <col min="12797" max="12797" width="13.85546875" style="7" bestFit="1" customWidth="1"/>
    <col min="12798" max="12799" width="0" style="7" hidden="1" customWidth="1"/>
    <col min="12800" max="12800" width="16.5703125" style="7" bestFit="1" customWidth="1"/>
    <col min="12801" max="12801" width="8.28515625" style="7" customWidth="1"/>
    <col min="12802" max="12802" width="19.28515625" style="7" customWidth="1"/>
    <col min="12803" max="12803" width="7" style="7" customWidth="1"/>
    <col min="12804" max="12804" width="14.7109375" style="7" customWidth="1"/>
    <col min="12805" max="12805" width="8.42578125" style="7" customWidth="1"/>
    <col min="12806" max="12806" width="16.42578125" style="7" bestFit="1" customWidth="1"/>
    <col min="12807" max="12807" width="8" style="7" customWidth="1"/>
    <col min="12808" max="12808" width="17.140625" style="7" bestFit="1" customWidth="1"/>
    <col min="12809" max="12811" width="0" style="7" hidden="1" customWidth="1"/>
    <col min="12812" max="12812" width="15.28515625" style="7" customWidth="1"/>
    <col min="12813" max="12813" width="0" style="7" hidden="1" customWidth="1"/>
    <col min="12814" max="12815" width="15.28515625" style="7" customWidth="1"/>
    <col min="12816" max="12816" width="8.140625" style="7" customWidth="1"/>
    <col min="12817" max="12817" width="15" style="7" customWidth="1"/>
    <col min="12818" max="12818" width="19.42578125" style="7" bestFit="1" customWidth="1"/>
    <col min="12819" max="12819" width="20.7109375" style="7" bestFit="1" customWidth="1"/>
    <col min="12820" max="12820" width="18.5703125" style="7" bestFit="1" customWidth="1"/>
    <col min="12821" max="12821" width="20.7109375" style="7" customWidth="1"/>
    <col min="12822" max="12822" width="20.140625" style="7" customWidth="1"/>
    <col min="12823" max="12823" width="17.5703125" style="7" bestFit="1" customWidth="1"/>
    <col min="12824" max="12824" width="19" style="7" bestFit="1" customWidth="1"/>
    <col min="12825" max="12825" width="16.85546875" style="7" bestFit="1" customWidth="1"/>
    <col min="12826" max="12826" width="17.42578125" style="7" bestFit="1" customWidth="1"/>
    <col min="12827" max="12827" width="19.7109375" style="7" bestFit="1" customWidth="1"/>
    <col min="12828" max="12828" width="19.42578125" style="7" bestFit="1" customWidth="1"/>
    <col min="12829" max="12829" width="16.85546875" style="7" customWidth="1"/>
    <col min="12830" max="12830" width="9" style="7"/>
    <col min="12831" max="12831" width="19.42578125" style="7" customWidth="1"/>
    <col min="12832" max="13037" width="9" style="7"/>
    <col min="13038" max="13038" width="5.140625" style="7" bestFit="1" customWidth="1"/>
    <col min="13039" max="13039" width="15.28515625" style="7" customWidth="1"/>
    <col min="13040" max="13040" width="6.7109375" style="7" bestFit="1" customWidth="1"/>
    <col min="13041" max="13041" width="4.7109375" style="7" bestFit="1" customWidth="1"/>
    <col min="13042" max="13042" width="12" style="7" bestFit="1" customWidth="1"/>
    <col min="13043" max="13043" width="16.42578125" style="7" bestFit="1" customWidth="1"/>
    <col min="13044" max="13044" width="7.5703125" style="7" customWidth="1"/>
    <col min="13045" max="13045" width="18.5703125" style="7" customWidth="1"/>
    <col min="13046" max="13046" width="0" style="7" hidden="1" customWidth="1"/>
    <col min="13047" max="13047" width="16.42578125" style="7" bestFit="1" customWidth="1"/>
    <col min="13048" max="13048" width="20" style="7" bestFit="1" customWidth="1"/>
    <col min="13049" max="13049" width="0" style="7" hidden="1" customWidth="1"/>
    <col min="13050" max="13050" width="15.42578125" style="7" customWidth="1"/>
    <col min="13051" max="13051" width="14.42578125" style="7" customWidth="1"/>
    <col min="13052" max="13052" width="15.42578125" style="7" customWidth="1"/>
    <col min="13053" max="13053" width="13.85546875" style="7" bestFit="1" customWidth="1"/>
    <col min="13054" max="13055" width="0" style="7" hidden="1" customWidth="1"/>
    <col min="13056" max="13056" width="16.5703125" style="7" bestFit="1" customWidth="1"/>
    <col min="13057" max="13057" width="8.28515625" style="7" customWidth="1"/>
    <col min="13058" max="13058" width="19.28515625" style="7" customWidth="1"/>
    <col min="13059" max="13059" width="7" style="7" customWidth="1"/>
    <col min="13060" max="13060" width="14.7109375" style="7" customWidth="1"/>
    <col min="13061" max="13061" width="8.42578125" style="7" customWidth="1"/>
    <col min="13062" max="13062" width="16.42578125" style="7" bestFit="1" customWidth="1"/>
    <col min="13063" max="13063" width="8" style="7" customWidth="1"/>
    <col min="13064" max="13064" width="17.140625" style="7" bestFit="1" customWidth="1"/>
    <col min="13065" max="13067" width="0" style="7" hidden="1" customWidth="1"/>
    <col min="13068" max="13068" width="15.28515625" style="7" customWidth="1"/>
    <col min="13069" max="13069" width="0" style="7" hidden="1" customWidth="1"/>
    <col min="13070" max="13071" width="15.28515625" style="7" customWidth="1"/>
    <col min="13072" max="13072" width="8.140625" style="7" customWidth="1"/>
    <col min="13073" max="13073" width="15" style="7" customWidth="1"/>
    <col min="13074" max="13074" width="19.42578125" style="7" bestFit="1" customWidth="1"/>
    <col min="13075" max="13075" width="20.7109375" style="7" bestFit="1" customWidth="1"/>
    <col min="13076" max="13076" width="18.5703125" style="7" bestFit="1" customWidth="1"/>
    <col min="13077" max="13077" width="20.7109375" style="7" customWidth="1"/>
    <col min="13078" max="13078" width="20.140625" style="7" customWidth="1"/>
    <col min="13079" max="13079" width="17.5703125" style="7" bestFit="1" customWidth="1"/>
    <col min="13080" max="13080" width="19" style="7" bestFit="1" customWidth="1"/>
    <col min="13081" max="13081" width="16.85546875" style="7" bestFit="1" customWidth="1"/>
    <col min="13082" max="13082" width="17.42578125" style="7" bestFit="1" customWidth="1"/>
    <col min="13083" max="13083" width="19.7109375" style="7" bestFit="1" customWidth="1"/>
    <col min="13084" max="13084" width="19.42578125" style="7" bestFit="1" customWidth="1"/>
    <col min="13085" max="13085" width="16.85546875" style="7" customWidth="1"/>
    <col min="13086" max="13086" width="9" style="7"/>
    <col min="13087" max="13087" width="19.42578125" style="7" customWidth="1"/>
    <col min="13088" max="13293" width="9" style="7"/>
    <col min="13294" max="13294" width="5.140625" style="7" bestFit="1" customWidth="1"/>
    <col min="13295" max="13295" width="15.28515625" style="7" customWidth="1"/>
    <col min="13296" max="13296" width="6.7109375" style="7" bestFit="1" customWidth="1"/>
    <col min="13297" max="13297" width="4.7109375" style="7" bestFit="1" customWidth="1"/>
    <col min="13298" max="13298" width="12" style="7" bestFit="1" customWidth="1"/>
    <col min="13299" max="13299" width="16.42578125" style="7" bestFit="1" customWidth="1"/>
    <col min="13300" max="13300" width="7.5703125" style="7" customWidth="1"/>
    <col min="13301" max="13301" width="18.5703125" style="7" customWidth="1"/>
    <col min="13302" max="13302" width="0" style="7" hidden="1" customWidth="1"/>
    <col min="13303" max="13303" width="16.42578125" style="7" bestFit="1" customWidth="1"/>
    <col min="13304" max="13304" width="20" style="7" bestFit="1" customWidth="1"/>
    <col min="13305" max="13305" width="0" style="7" hidden="1" customWidth="1"/>
    <col min="13306" max="13306" width="15.42578125" style="7" customWidth="1"/>
    <col min="13307" max="13307" width="14.42578125" style="7" customWidth="1"/>
    <col min="13308" max="13308" width="15.42578125" style="7" customWidth="1"/>
    <col min="13309" max="13309" width="13.85546875" style="7" bestFit="1" customWidth="1"/>
    <col min="13310" max="13311" width="0" style="7" hidden="1" customWidth="1"/>
    <col min="13312" max="13312" width="16.5703125" style="7" bestFit="1" customWidth="1"/>
    <col min="13313" max="13313" width="8.28515625" style="7" customWidth="1"/>
    <col min="13314" max="13314" width="19.28515625" style="7" customWidth="1"/>
    <col min="13315" max="13315" width="7" style="7" customWidth="1"/>
    <col min="13316" max="13316" width="14.7109375" style="7" customWidth="1"/>
    <col min="13317" max="13317" width="8.42578125" style="7" customWidth="1"/>
    <col min="13318" max="13318" width="16.42578125" style="7" bestFit="1" customWidth="1"/>
    <col min="13319" max="13319" width="8" style="7" customWidth="1"/>
    <col min="13320" max="13320" width="17.140625" style="7" bestFit="1" customWidth="1"/>
    <col min="13321" max="13323" width="0" style="7" hidden="1" customWidth="1"/>
    <col min="13324" max="13324" width="15.28515625" style="7" customWidth="1"/>
    <col min="13325" max="13325" width="0" style="7" hidden="1" customWidth="1"/>
    <col min="13326" max="13327" width="15.28515625" style="7" customWidth="1"/>
    <col min="13328" max="13328" width="8.140625" style="7" customWidth="1"/>
    <col min="13329" max="13329" width="15" style="7" customWidth="1"/>
    <col min="13330" max="13330" width="19.42578125" style="7" bestFit="1" customWidth="1"/>
    <col min="13331" max="13331" width="20.7109375" style="7" bestFit="1" customWidth="1"/>
    <col min="13332" max="13332" width="18.5703125" style="7" bestFit="1" customWidth="1"/>
    <col min="13333" max="13333" width="20.7109375" style="7" customWidth="1"/>
    <col min="13334" max="13334" width="20.140625" style="7" customWidth="1"/>
    <col min="13335" max="13335" width="17.5703125" style="7" bestFit="1" customWidth="1"/>
    <col min="13336" max="13336" width="19" style="7" bestFit="1" customWidth="1"/>
    <col min="13337" max="13337" width="16.85546875" style="7" bestFit="1" customWidth="1"/>
    <col min="13338" max="13338" width="17.42578125" style="7" bestFit="1" customWidth="1"/>
    <col min="13339" max="13339" width="19.7109375" style="7" bestFit="1" customWidth="1"/>
    <col min="13340" max="13340" width="19.42578125" style="7" bestFit="1" customWidth="1"/>
    <col min="13341" max="13341" width="16.85546875" style="7" customWidth="1"/>
    <col min="13342" max="13342" width="9" style="7"/>
    <col min="13343" max="13343" width="19.42578125" style="7" customWidth="1"/>
    <col min="13344" max="13549" width="9" style="7"/>
    <col min="13550" max="13550" width="5.140625" style="7" bestFit="1" customWidth="1"/>
    <col min="13551" max="13551" width="15.28515625" style="7" customWidth="1"/>
    <col min="13552" max="13552" width="6.7109375" style="7" bestFit="1" customWidth="1"/>
    <col min="13553" max="13553" width="4.7109375" style="7" bestFit="1" customWidth="1"/>
    <col min="13554" max="13554" width="12" style="7" bestFit="1" customWidth="1"/>
    <col min="13555" max="13555" width="16.42578125" style="7" bestFit="1" customWidth="1"/>
    <col min="13556" max="13556" width="7.5703125" style="7" customWidth="1"/>
    <col min="13557" max="13557" width="18.5703125" style="7" customWidth="1"/>
    <col min="13558" max="13558" width="0" style="7" hidden="1" customWidth="1"/>
    <col min="13559" max="13559" width="16.42578125" style="7" bestFit="1" customWidth="1"/>
    <col min="13560" max="13560" width="20" style="7" bestFit="1" customWidth="1"/>
    <col min="13561" max="13561" width="0" style="7" hidden="1" customWidth="1"/>
    <col min="13562" max="13562" width="15.42578125" style="7" customWidth="1"/>
    <col min="13563" max="13563" width="14.42578125" style="7" customWidth="1"/>
    <col min="13564" max="13564" width="15.42578125" style="7" customWidth="1"/>
    <col min="13565" max="13565" width="13.85546875" style="7" bestFit="1" customWidth="1"/>
    <col min="13566" max="13567" width="0" style="7" hidden="1" customWidth="1"/>
    <col min="13568" max="13568" width="16.5703125" style="7" bestFit="1" customWidth="1"/>
    <col min="13569" max="13569" width="8.28515625" style="7" customWidth="1"/>
    <col min="13570" max="13570" width="19.28515625" style="7" customWidth="1"/>
    <col min="13571" max="13571" width="7" style="7" customWidth="1"/>
    <col min="13572" max="13572" width="14.7109375" style="7" customWidth="1"/>
    <col min="13573" max="13573" width="8.42578125" style="7" customWidth="1"/>
    <col min="13574" max="13574" width="16.42578125" style="7" bestFit="1" customWidth="1"/>
    <col min="13575" max="13575" width="8" style="7" customWidth="1"/>
    <col min="13576" max="13576" width="17.140625" style="7" bestFit="1" customWidth="1"/>
    <col min="13577" max="13579" width="0" style="7" hidden="1" customWidth="1"/>
    <col min="13580" max="13580" width="15.28515625" style="7" customWidth="1"/>
    <col min="13581" max="13581" width="0" style="7" hidden="1" customWidth="1"/>
    <col min="13582" max="13583" width="15.28515625" style="7" customWidth="1"/>
    <col min="13584" max="13584" width="8.140625" style="7" customWidth="1"/>
    <col min="13585" max="13585" width="15" style="7" customWidth="1"/>
    <col min="13586" max="13586" width="19.42578125" style="7" bestFit="1" customWidth="1"/>
    <col min="13587" max="13587" width="20.7109375" style="7" bestFit="1" customWidth="1"/>
    <col min="13588" max="13588" width="18.5703125" style="7" bestFit="1" customWidth="1"/>
    <col min="13589" max="13589" width="20.7109375" style="7" customWidth="1"/>
    <col min="13590" max="13590" width="20.140625" style="7" customWidth="1"/>
    <col min="13591" max="13591" width="17.5703125" style="7" bestFit="1" customWidth="1"/>
    <col min="13592" max="13592" width="19" style="7" bestFit="1" customWidth="1"/>
    <col min="13593" max="13593" width="16.85546875" style="7" bestFit="1" customWidth="1"/>
    <col min="13594" max="13594" width="17.42578125" style="7" bestFit="1" customWidth="1"/>
    <col min="13595" max="13595" width="19.7109375" style="7" bestFit="1" customWidth="1"/>
    <col min="13596" max="13596" width="19.42578125" style="7" bestFit="1" customWidth="1"/>
    <col min="13597" max="13597" width="16.85546875" style="7" customWidth="1"/>
    <col min="13598" max="13598" width="9" style="7"/>
    <col min="13599" max="13599" width="19.42578125" style="7" customWidth="1"/>
    <col min="13600" max="13805" width="9" style="7"/>
    <col min="13806" max="13806" width="5.140625" style="7" bestFit="1" customWidth="1"/>
    <col min="13807" max="13807" width="15.28515625" style="7" customWidth="1"/>
    <col min="13808" max="13808" width="6.7109375" style="7" bestFit="1" customWidth="1"/>
    <col min="13809" max="13809" width="4.7109375" style="7" bestFit="1" customWidth="1"/>
    <col min="13810" max="13810" width="12" style="7" bestFit="1" customWidth="1"/>
    <col min="13811" max="13811" width="16.42578125" style="7" bestFit="1" customWidth="1"/>
    <col min="13812" max="13812" width="7.5703125" style="7" customWidth="1"/>
    <col min="13813" max="13813" width="18.5703125" style="7" customWidth="1"/>
    <col min="13814" max="13814" width="0" style="7" hidden="1" customWidth="1"/>
    <col min="13815" max="13815" width="16.42578125" style="7" bestFit="1" customWidth="1"/>
    <col min="13816" max="13816" width="20" style="7" bestFit="1" customWidth="1"/>
    <col min="13817" max="13817" width="0" style="7" hidden="1" customWidth="1"/>
    <col min="13818" max="13818" width="15.42578125" style="7" customWidth="1"/>
    <col min="13819" max="13819" width="14.42578125" style="7" customWidth="1"/>
    <col min="13820" max="13820" width="15.42578125" style="7" customWidth="1"/>
    <col min="13821" max="13821" width="13.85546875" style="7" bestFit="1" customWidth="1"/>
    <col min="13822" max="13823" width="0" style="7" hidden="1" customWidth="1"/>
    <col min="13824" max="13824" width="16.5703125" style="7" bestFit="1" customWidth="1"/>
    <col min="13825" max="13825" width="8.28515625" style="7" customWidth="1"/>
    <col min="13826" max="13826" width="19.28515625" style="7" customWidth="1"/>
    <col min="13827" max="13827" width="7" style="7" customWidth="1"/>
    <col min="13828" max="13828" width="14.7109375" style="7" customWidth="1"/>
    <col min="13829" max="13829" width="8.42578125" style="7" customWidth="1"/>
    <col min="13830" max="13830" width="16.42578125" style="7" bestFit="1" customWidth="1"/>
    <col min="13831" max="13831" width="8" style="7" customWidth="1"/>
    <col min="13832" max="13832" width="17.140625" style="7" bestFit="1" customWidth="1"/>
    <col min="13833" max="13835" width="0" style="7" hidden="1" customWidth="1"/>
    <col min="13836" max="13836" width="15.28515625" style="7" customWidth="1"/>
    <col min="13837" max="13837" width="0" style="7" hidden="1" customWidth="1"/>
    <col min="13838" max="13839" width="15.28515625" style="7" customWidth="1"/>
    <col min="13840" max="13840" width="8.140625" style="7" customWidth="1"/>
    <col min="13841" max="13841" width="15" style="7" customWidth="1"/>
    <col min="13842" max="13842" width="19.42578125" style="7" bestFit="1" customWidth="1"/>
    <col min="13843" max="13843" width="20.7109375" style="7" bestFit="1" customWidth="1"/>
    <col min="13844" max="13844" width="18.5703125" style="7" bestFit="1" customWidth="1"/>
    <col min="13845" max="13845" width="20.7109375" style="7" customWidth="1"/>
    <col min="13846" max="13846" width="20.140625" style="7" customWidth="1"/>
    <col min="13847" max="13847" width="17.5703125" style="7" bestFit="1" customWidth="1"/>
    <col min="13848" max="13848" width="19" style="7" bestFit="1" customWidth="1"/>
    <col min="13849" max="13849" width="16.85546875" style="7" bestFit="1" customWidth="1"/>
    <col min="13850" max="13850" width="17.42578125" style="7" bestFit="1" customWidth="1"/>
    <col min="13851" max="13851" width="19.7109375" style="7" bestFit="1" customWidth="1"/>
    <col min="13852" max="13852" width="19.42578125" style="7" bestFit="1" customWidth="1"/>
    <col min="13853" max="13853" width="16.85546875" style="7" customWidth="1"/>
    <col min="13854" max="13854" width="9" style="7"/>
    <col min="13855" max="13855" width="19.42578125" style="7" customWidth="1"/>
    <col min="13856" max="14061" width="9" style="7"/>
    <col min="14062" max="14062" width="5.140625" style="7" bestFit="1" customWidth="1"/>
    <col min="14063" max="14063" width="15.28515625" style="7" customWidth="1"/>
    <col min="14064" max="14064" width="6.7109375" style="7" bestFit="1" customWidth="1"/>
    <col min="14065" max="14065" width="4.7109375" style="7" bestFit="1" customWidth="1"/>
    <col min="14066" max="14066" width="12" style="7" bestFit="1" customWidth="1"/>
    <col min="14067" max="14067" width="16.42578125" style="7" bestFit="1" customWidth="1"/>
    <col min="14068" max="14068" width="7.5703125" style="7" customWidth="1"/>
    <col min="14069" max="14069" width="18.5703125" style="7" customWidth="1"/>
    <col min="14070" max="14070" width="0" style="7" hidden="1" customWidth="1"/>
    <col min="14071" max="14071" width="16.42578125" style="7" bestFit="1" customWidth="1"/>
    <col min="14072" max="14072" width="20" style="7" bestFit="1" customWidth="1"/>
    <col min="14073" max="14073" width="0" style="7" hidden="1" customWidth="1"/>
    <col min="14074" max="14074" width="15.42578125" style="7" customWidth="1"/>
    <col min="14075" max="14075" width="14.42578125" style="7" customWidth="1"/>
    <col min="14076" max="14076" width="15.42578125" style="7" customWidth="1"/>
    <col min="14077" max="14077" width="13.85546875" style="7" bestFit="1" customWidth="1"/>
    <col min="14078" max="14079" width="0" style="7" hidden="1" customWidth="1"/>
    <col min="14080" max="14080" width="16.5703125" style="7" bestFit="1" customWidth="1"/>
    <col min="14081" max="14081" width="8.28515625" style="7" customWidth="1"/>
    <col min="14082" max="14082" width="19.28515625" style="7" customWidth="1"/>
    <col min="14083" max="14083" width="7" style="7" customWidth="1"/>
    <col min="14084" max="14084" width="14.7109375" style="7" customWidth="1"/>
    <col min="14085" max="14085" width="8.42578125" style="7" customWidth="1"/>
    <col min="14086" max="14086" width="16.42578125" style="7" bestFit="1" customWidth="1"/>
    <col min="14087" max="14087" width="8" style="7" customWidth="1"/>
    <col min="14088" max="14088" width="17.140625" style="7" bestFit="1" customWidth="1"/>
    <col min="14089" max="14091" width="0" style="7" hidden="1" customWidth="1"/>
    <col min="14092" max="14092" width="15.28515625" style="7" customWidth="1"/>
    <col min="14093" max="14093" width="0" style="7" hidden="1" customWidth="1"/>
    <col min="14094" max="14095" width="15.28515625" style="7" customWidth="1"/>
    <col min="14096" max="14096" width="8.140625" style="7" customWidth="1"/>
    <col min="14097" max="14097" width="15" style="7" customWidth="1"/>
    <col min="14098" max="14098" width="19.42578125" style="7" bestFit="1" customWidth="1"/>
    <col min="14099" max="14099" width="20.7109375" style="7" bestFit="1" customWidth="1"/>
    <col min="14100" max="14100" width="18.5703125" style="7" bestFit="1" customWidth="1"/>
    <col min="14101" max="14101" width="20.7109375" style="7" customWidth="1"/>
    <col min="14102" max="14102" width="20.140625" style="7" customWidth="1"/>
    <col min="14103" max="14103" width="17.5703125" style="7" bestFit="1" customWidth="1"/>
    <col min="14104" max="14104" width="19" style="7" bestFit="1" customWidth="1"/>
    <col min="14105" max="14105" width="16.85546875" style="7" bestFit="1" customWidth="1"/>
    <col min="14106" max="14106" width="17.42578125" style="7" bestFit="1" customWidth="1"/>
    <col min="14107" max="14107" width="19.7109375" style="7" bestFit="1" customWidth="1"/>
    <col min="14108" max="14108" width="19.42578125" style="7" bestFit="1" customWidth="1"/>
    <col min="14109" max="14109" width="16.85546875" style="7" customWidth="1"/>
    <col min="14110" max="14110" width="9" style="7"/>
    <col min="14111" max="14111" width="19.42578125" style="7" customWidth="1"/>
    <col min="14112" max="14317" width="9" style="7"/>
    <col min="14318" max="14318" width="5.140625" style="7" bestFit="1" customWidth="1"/>
    <col min="14319" max="14319" width="15.28515625" style="7" customWidth="1"/>
    <col min="14320" max="14320" width="6.7109375" style="7" bestFit="1" customWidth="1"/>
    <col min="14321" max="14321" width="4.7109375" style="7" bestFit="1" customWidth="1"/>
    <col min="14322" max="14322" width="12" style="7" bestFit="1" customWidth="1"/>
    <col min="14323" max="14323" width="16.42578125" style="7" bestFit="1" customWidth="1"/>
    <col min="14324" max="14324" width="7.5703125" style="7" customWidth="1"/>
    <col min="14325" max="14325" width="18.5703125" style="7" customWidth="1"/>
    <col min="14326" max="14326" width="0" style="7" hidden="1" customWidth="1"/>
    <col min="14327" max="14327" width="16.42578125" style="7" bestFit="1" customWidth="1"/>
    <col min="14328" max="14328" width="20" style="7" bestFit="1" customWidth="1"/>
    <col min="14329" max="14329" width="0" style="7" hidden="1" customWidth="1"/>
    <col min="14330" max="14330" width="15.42578125" style="7" customWidth="1"/>
    <col min="14331" max="14331" width="14.42578125" style="7" customWidth="1"/>
    <col min="14332" max="14332" width="15.42578125" style="7" customWidth="1"/>
    <col min="14333" max="14333" width="13.85546875" style="7" bestFit="1" customWidth="1"/>
    <col min="14334" max="14335" width="0" style="7" hidden="1" customWidth="1"/>
    <col min="14336" max="14336" width="16.5703125" style="7" bestFit="1" customWidth="1"/>
    <col min="14337" max="14337" width="8.28515625" style="7" customWidth="1"/>
    <col min="14338" max="14338" width="19.28515625" style="7" customWidth="1"/>
    <col min="14339" max="14339" width="7" style="7" customWidth="1"/>
    <col min="14340" max="14340" width="14.7109375" style="7" customWidth="1"/>
    <col min="14341" max="14341" width="8.42578125" style="7" customWidth="1"/>
    <col min="14342" max="14342" width="16.42578125" style="7" bestFit="1" customWidth="1"/>
    <col min="14343" max="14343" width="8" style="7" customWidth="1"/>
    <col min="14344" max="14344" width="17.140625" style="7" bestFit="1" customWidth="1"/>
    <col min="14345" max="14347" width="0" style="7" hidden="1" customWidth="1"/>
    <col min="14348" max="14348" width="15.28515625" style="7" customWidth="1"/>
    <col min="14349" max="14349" width="0" style="7" hidden="1" customWidth="1"/>
    <col min="14350" max="14351" width="15.28515625" style="7" customWidth="1"/>
    <col min="14352" max="14352" width="8.140625" style="7" customWidth="1"/>
    <col min="14353" max="14353" width="15" style="7" customWidth="1"/>
    <col min="14354" max="14354" width="19.42578125" style="7" bestFit="1" customWidth="1"/>
    <col min="14355" max="14355" width="20.7109375" style="7" bestFit="1" customWidth="1"/>
    <col min="14356" max="14356" width="18.5703125" style="7" bestFit="1" customWidth="1"/>
    <col min="14357" max="14357" width="20.7109375" style="7" customWidth="1"/>
    <col min="14358" max="14358" width="20.140625" style="7" customWidth="1"/>
    <col min="14359" max="14359" width="17.5703125" style="7" bestFit="1" customWidth="1"/>
    <col min="14360" max="14360" width="19" style="7" bestFit="1" customWidth="1"/>
    <col min="14361" max="14361" width="16.85546875" style="7" bestFit="1" customWidth="1"/>
    <col min="14362" max="14362" width="17.42578125" style="7" bestFit="1" customWidth="1"/>
    <col min="14363" max="14363" width="19.7109375" style="7" bestFit="1" customWidth="1"/>
    <col min="14364" max="14364" width="19.42578125" style="7" bestFit="1" customWidth="1"/>
    <col min="14365" max="14365" width="16.85546875" style="7" customWidth="1"/>
    <col min="14366" max="14366" width="9" style="7"/>
    <col min="14367" max="14367" width="19.42578125" style="7" customWidth="1"/>
    <col min="14368" max="14573" width="9" style="7"/>
    <col min="14574" max="14574" width="5.140625" style="7" bestFit="1" customWidth="1"/>
    <col min="14575" max="14575" width="15.28515625" style="7" customWidth="1"/>
    <col min="14576" max="14576" width="6.7109375" style="7" bestFit="1" customWidth="1"/>
    <col min="14577" max="14577" width="4.7109375" style="7" bestFit="1" customWidth="1"/>
    <col min="14578" max="14578" width="12" style="7" bestFit="1" customWidth="1"/>
    <col min="14579" max="14579" width="16.42578125" style="7" bestFit="1" customWidth="1"/>
    <col min="14580" max="14580" width="7.5703125" style="7" customWidth="1"/>
    <col min="14581" max="14581" width="18.5703125" style="7" customWidth="1"/>
    <col min="14582" max="14582" width="0" style="7" hidden="1" customWidth="1"/>
    <col min="14583" max="14583" width="16.42578125" style="7" bestFit="1" customWidth="1"/>
    <col min="14584" max="14584" width="20" style="7" bestFit="1" customWidth="1"/>
    <col min="14585" max="14585" width="0" style="7" hidden="1" customWidth="1"/>
    <col min="14586" max="14586" width="15.42578125" style="7" customWidth="1"/>
    <col min="14587" max="14587" width="14.42578125" style="7" customWidth="1"/>
    <col min="14588" max="14588" width="15.42578125" style="7" customWidth="1"/>
    <col min="14589" max="14589" width="13.85546875" style="7" bestFit="1" customWidth="1"/>
    <col min="14590" max="14591" width="0" style="7" hidden="1" customWidth="1"/>
    <col min="14592" max="14592" width="16.5703125" style="7" bestFit="1" customWidth="1"/>
    <col min="14593" max="14593" width="8.28515625" style="7" customWidth="1"/>
    <col min="14594" max="14594" width="19.28515625" style="7" customWidth="1"/>
    <col min="14595" max="14595" width="7" style="7" customWidth="1"/>
    <col min="14596" max="14596" width="14.7109375" style="7" customWidth="1"/>
    <col min="14597" max="14597" width="8.42578125" style="7" customWidth="1"/>
    <col min="14598" max="14598" width="16.42578125" style="7" bestFit="1" customWidth="1"/>
    <col min="14599" max="14599" width="8" style="7" customWidth="1"/>
    <col min="14600" max="14600" width="17.140625" style="7" bestFit="1" customWidth="1"/>
    <col min="14601" max="14603" width="0" style="7" hidden="1" customWidth="1"/>
    <col min="14604" max="14604" width="15.28515625" style="7" customWidth="1"/>
    <col min="14605" max="14605" width="0" style="7" hidden="1" customWidth="1"/>
    <col min="14606" max="14607" width="15.28515625" style="7" customWidth="1"/>
    <col min="14608" max="14608" width="8.140625" style="7" customWidth="1"/>
    <col min="14609" max="14609" width="15" style="7" customWidth="1"/>
    <col min="14610" max="14610" width="19.42578125" style="7" bestFit="1" customWidth="1"/>
    <col min="14611" max="14611" width="20.7109375" style="7" bestFit="1" customWidth="1"/>
    <col min="14612" max="14612" width="18.5703125" style="7" bestFit="1" customWidth="1"/>
    <col min="14613" max="14613" width="20.7109375" style="7" customWidth="1"/>
    <col min="14614" max="14614" width="20.140625" style="7" customWidth="1"/>
    <col min="14615" max="14615" width="17.5703125" style="7" bestFit="1" customWidth="1"/>
    <col min="14616" max="14616" width="19" style="7" bestFit="1" customWidth="1"/>
    <col min="14617" max="14617" width="16.85546875" style="7" bestFit="1" customWidth="1"/>
    <col min="14618" max="14618" width="17.42578125" style="7" bestFit="1" customWidth="1"/>
    <col min="14619" max="14619" width="19.7109375" style="7" bestFit="1" customWidth="1"/>
    <col min="14620" max="14620" width="19.42578125" style="7" bestFit="1" customWidth="1"/>
    <col min="14621" max="14621" width="16.85546875" style="7" customWidth="1"/>
    <col min="14622" max="14622" width="9" style="7"/>
    <col min="14623" max="14623" width="19.42578125" style="7" customWidth="1"/>
    <col min="14624" max="14829" width="9" style="7"/>
    <col min="14830" max="14830" width="5.140625" style="7" bestFit="1" customWidth="1"/>
    <col min="14831" max="14831" width="15.28515625" style="7" customWidth="1"/>
    <col min="14832" max="14832" width="6.7109375" style="7" bestFit="1" customWidth="1"/>
    <col min="14833" max="14833" width="4.7109375" style="7" bestFit="1" customWidth="1"/>
    <col min="14834" max="14834" width="12" style="7" bestFit="1" customWidth="1"/>
    <col min="14835" max="14835" width="16.42578125" style="7" bestFit="1" customWidth="1"/>
    <col min="14836" max="14836" width="7.5703125" style="7" customWidth="1"/>
    <col min="14837" max="14837" width="18.5703125" style="7" customWidth="1"/>
    <col min="14838" max="14838" width="0" style="7" hidden="1" customWidth="1"/>
    <col min="14839" max="14839" width="16.42578125" style="7" bestFit="1" customWidth="1"/>
    <col min="14840" max="14840" width="20" style="7" bestFit="1" customWidth="1"/>
    <col min="14841" max="14841" width="0" style="7" hidden="1" customWidth="1"/>
    <col min="14842" max="14842" width="15.42578125" style="7" customWidth="1"/>
    <col min="14843" max="14843" width="14.42578125" style="7" customWidth="1"/>
    <col min="14844" max="14844" width="15.42578125" style="7" customWidth="1"/>
    <col min="14845" max="14845" width="13.85546875" style="7" bestFit="1" customWidth="1"/>
    <col min="14846" max="14847" width="0" style="7" hidden="1" customWidth="1"/>
    <col min="14848" max="14848" width="16.5703125" style="7" bestFit="1" customWidth="1"/>
    <col min="14849" max="14849" width="8.28515625" style="7" customWidth="1"/>
    <col min="14850" max="14850" width="19.28515625" style="7" customWidth="1"/>
    <col min="14851" max="14851" width="7" style="7" customWidth="1"/>
    <col min="14852" max="14852" width="14.7109375" style="7" customWidth="1"/>
    <col min="14853" max="14853" width="8.42578125" style="7" customWidth="1"/>
    <col min="14854" max="14854" width="16.42578125" style="7" bestFit="1" customWidth="1"/>
    <col min="14855" max="14855" width="8" style="7" customWidth="1"/>
    <col min="14856" max="14856" width="17.140625" style="7" bestFit="1" customWidth="1"/>
    <col min="14857" max="14859" width="0" style="7" hidden="1" customWidth="1"/>
    <col min="14860" max="14860" width="15.28515625" style="7" customWidth="1"/>
    <col min="14861" max="14861" width="0" style="7" hidden="1" customWidth="1"/>
    <col min="14862" max="14863" width="15.28515625" style="7" customWidth="1"/>
    <col min="14864" max="14864" width="8.140625" style="7" customWidth="1"/>
    <col min="14865" max="14865" width="15" style="7" customWidth="1"/>
    <col min="14866" max="14866" width="19.42578125" style="7" bestFit="1" customWidth="1"/>
    <col min="14867" max="14867" width="20.7109375" style="7" bestFit="1" customWidth="1"/>
    <col min="14868" max="14868" width="18.5703125" style="7" bestFit="1" customWidth="1"/>
    <col min="14869" max="14869" width="20.7109375" style="7" customWidth="1"/>
    <col min="14870" max="14870" width="20.140625" style="7" customWidth="1"/>
    <col min="14871" max="14871" width="17.5703125" style="7" bestFit="1" customWidth="1"/>
    <col min="14872" max="14872" width="19" style="7" bestFit="1" customWidth="1"/>
    <col min="14873" max="14873" width="16.85546875" style="7" bestFit="1" customWidth="1"/>
    <col min="14874" max="14874" width="17.42578125" style="7" bestFit="1" customWidth="1"/>
    <col min="14875" max="14875" width="19.7109375" style="7" bestFit="1" customWidth="1"/>
    <col min="14876" max="14876" width="19.42578125" style="7" bestFit="1" customWidth="1"/>
    <col min="14877" max="14877" width="16.85546875" style="7" customWidth="1"/>
    <col min="14878" max="14878" width="9" style="7"/>
    <col min="14879" max="14879" width="19.42578125" style="7" customWidth="1"/>
    <col min="14880" max="15085" width="9" style="7"/>
    <col min="15086" max="15086" width="5.140625" style="7" bestFit="1" customWidth="1"/>
    <col min="15087" max="15087" width="15.28515625" style="7" customWidth="1"/>
    <col min="15088" max="15088" width="6.7109375" style="7" bestFit="1" customWidth="1"/>
    <col min="15089" max="15089" width="4.7109375" style="7" bestFit="1" customWidth="1"/>
    <col min="15090" max="15090" width="12" style="7" bestFit="1" customWidth="1"/>
    <col min="15091" max="15091" width="16.42578125" style="7" bestFit="1" customWidth="1"/>
    <col min="15092" max="15092" width="7.5703125" style="7" customWidth="1"/>
    <col min="15093" max="15093" width="18.5703125" style="7" customWidth="1"/>
    <col min="15094" max="15094" width="0" style="7" hidden="1" customWidth="1"/>
    <col min="15095" max="15095" width="16.42578125" style="7" bestFit="1" customWidth="1"/>
    <col min="15096" max="15096" width="20" style="7" bestFit="1" customWidth="1"/>
    <col min="15097" max="15097" width="0" style="7" hidden="1" customWidth="1"/>
    <col min="15098" max="15098" width="15.42578125" style="7" customWidth="1"/>
    <col min="15099" max="15099" width="14.42578125" style="7" customWidth="1"/>
    <col min="15100" max="15100" width="15.42578125" style="7" customWidth="1"/>
    <col min="15101" max="15101" width="13.85546875" style="7" bestFit="1" customWidth="1"/>
    <col min="15102" max="15103" width="0" style="7" hidden="1" customWidth="1"/>
    <col min="15104" max="15104" width="16.5703125" style="7" bestFit="1" customWidth="1"/>
    <col min="15105" max="15105" width="8.28515625" style="7" customWidth="1"/>
    <col min="15106" max="15106" width="19.28515625" style="7" customWidth="1"/>
    <col min="15107" max="15107" width="7" style="7" customWidth="1"/>
    <col min="15108" max="15108" width="14.7109375" style="7" customWidth="1"/>
    <col min="15109" max="15109" width="8.42578125" style="7" customWidth="1"/>
    <col min="15110" max="15110" width="16.42578125" style="7" bestFit="1" customWidth="1"/>
    <col min="15111" max="15111" width="8" style="7" customWidth="1"/>
    <col min="15112" max="15112" width="17.140625" style="7" bestFit="1" customWidth="1"/>
    <col min="15113" max="15115" width="0" style="7" hidden="1" customWidth="1"/>
    <col min="15116" max="15116" width="15.28515625" style="7" customWidth="1"/>
    <col min="15117" max="15117" width="0" style="7" hidden="1" customWidth="1"/>
    <col min="15118" max="15119" width="15.28515625" style="7" customWidth="1"/>
    <col min="15120" max="15120" width="8.140625" style="7" customWidth="1"/>
    <col min="15121" max="15121" width="15" style="7" customWidth="1"/>
    <col min="15122" max="15122" width="19.42578125" style="7" bestFit="1" customWidth="1"/>
    <col min="15123" max="15123" width="20.7109375" style="7" bestFit="1" customWidth="1"/>
    <col min="15124" max="15124" width="18.5703125" style="7" bestFit="1" customWidth="1"/>
    <col min="15125" max="15125" width="20.7109375" style="7" customWidth="1"/>
    <col min="15126" max="15126" width="20.140625" style="7" customWidth="1"/>
    <col min="15127" max="15127" width="17.5703125" style="7" bestFit="1" customWidth="1"/>
    <col min="15128" max="15128" width="19" style="7" bestFit="1" customWidth="1"/>
    <col min="15129" max="15129" width="16.85546875" style="7" bestFit="1" customWidth="1"/>
    <col min="15130" max="15130" width="17.42578125" style="7" bestFit="1" customWidth="1"/>
    <col min="15131" max="15131" width="19.7109375" style="7" bestFit="1" customWidth="1"/>
    <col min="15132" max="15132" width="19.42578125" style="7" bestFit="1" customWidth="1"/>
    <col min="15133" max="15133" width="16.85546875" style="7" customWidth="1"/>
    <col min="15134" max="15134" width="9" style="7"/>
    <col min="15135" max="15135" width="19.42578125" style="7" customWidth="1"/>
    <col min="15136" max="15341" width="9" style="7"/>
    <col min="15342" max="15342" width="5.140625" style="7" bestFit="1" customWidth="1"/>
    <col min="15343" max="15343" width="15.28515625" style="7" customWidth="1"/>
    <col min="15344" max="15344" width="6.7109375" style="7" bestFit="1" customWidth="1"/>
    <col min="15345" max="15345" width="4.7109375" style="7" bestFit="1" customWidth="1"/>
    <col min="15346" max="15346" width="12" style="7" bestFit="1" customWidth="1"/>
    <col min="15347" max="15347" width="16.42578125" style="7" bestFit="1" customWidth="1"/>
    <col min="15348" max="15348" width="7.5703125" style="7" customWidth="1"/>
    <col min="15349" max="15349" width="18.5703125" style="7" customWidth="1"/>
    <col min="15350" max="15350" width="0" style="7" hidden="1" customWidth="1"/>
    <col min="15351" max="15351" width="16.42578125" style="7" bestFit="1" customWidth="1"/>
    <col min="15352" max="15352" width="20" style="7" bestFit="1" customWidth="1"/>
    <col min="15353" max="15353" width="0" style="7" hidden="1" customWidth="1"/>
    <col min="15354" max="15354" width="15.42578125" style="7" customWidth="1"/>
    <col min="15355" max="15355" width="14.42578125" style="7" customWidth="1"/>
    <col min="15356" max="15356" width="15.42578125" style="7" customWidth="1"/>
    <col min="15357" max="15357" width="13.85546875" style="7" bestFit="1" customWidth="1"/>
    <col min="15358" max="15359" width="0" style="7" hidden="1" customWidth="1"/>
    <col min="15360" max="15360" width="16.5703125" style="7" bestFit="1" customWidth="1"/>
    <col min="15361" max="15361" width="8.28515625" style="7" customWidth="1"/>
    <col min="15362" max="15362" width="19.28515625" style="7" customWidth="1"/>
    <col min="15363" max="15363" width="7" style="7" customWidth="1"/>
    <col min="15364" max="15364" width="14.7109375" style="7" customWidth="1"/>
    <col min="15365" max="15365" width="8.42578125" style="7" customWidth="1"/>
    <col min="15366" max="15366" width="16.42578125" style="7" bestFit="1" customWidth="1"/>
    <col min="15367" max="15367" width="8" style="7" customWidth="1"/>
    <col min="15368" max="15368" width="17.140625" style="7" bestFit="1" customWidth="1"/>
    <col min="15369" max="15371" width="0" style="7" hidden="1" customWidth="1"/>
    <col min="15372" max="15372" width="15.28515625" style="7" customWidth="1"/>
    <col min="15373" max="15373" width="0" style="7" hidden="1" customWidth="1"/>
    <col min="15374" max="15375" width="15.28515625" style="7" customWidth="1"/>
    <col min="15376" max="15376" width="8.140625" style="7" customWidth="1"/>
    <col min="15377" max="15377" width="15" style="7" customWidth="1"/>
    <col min="15378" max="15378" width="19.42578125" style="7" bestFit="1" customWidth="1"/>
    <col min="15379" max="15379" width="20.7109375" style="7" bestFit="1" customWidth="1"/>
    <col min="15380" max="15380" width="18.5703125" style="7" bestFit="1" customWidth="1"/>
    <col min="15381" max="15381" width="20.7109375" style="7" customWidth="1"/>
    <col min="15382" max="15382" width="20.140625" style="7" customWidth="1"/>
    <col min="15383" max="15383" width="17.5703125" style="7" bestFit="1" customWidth="1"/>
    <col min="15384" max="15384" width="19" style="7" bestFit="1" customWidth="1"/>
    <col min="15385" max="15385" width="16.85546875" style="7" bestFit="1" customWidth="1"/>
    <col min="15386" max="15386" width="17.42578125" style="7" bestFit="1" customWidth="1"/>
    <col min="15387" max="15387" width="19.7109375" style="7" bestFit="1" customWidth="1"/>
    <col min="15388" max="15388" width="19.42578125" style="7" bestFit="1" customWidth="1"/>
    <col min="15389" max="15389" width="16.85546875" style="7" customWidth="1"/>
    <col min="15390" max="15390" width="9" style="7"/>
    <col min="15391" max="15391" width="19.42578125" style="7" customWidth="1"/>
    <col min="15392" max="15597" width="9" style="7"/>
    <col min="15598" max="15598" width="5.140625" style="7" bestFit="1" customWidth="1"/>
    <col min="15599" max="15599" width="15.28515625" style="7" customWidth="1"/>
    <col min="15600" max="15600" width="6.7109375" style="7" bestFit="1" customWidth="1"/>
    <col min="15601" max="15601" width="4.7109375" style="7" bestFit="1" customWidth="1"/>
    <col min="15602" max="15602" width="12" style="7" bestFit="1" customWidth="1"/>
    <col min="15603" max="15603" width="16.42578125" style="7" bestFit="1" customWidth="1"/>
    <col min="15604" max="15604" width="7.5703125" style="7" customWidth="1"/>
    <col min="15605" max="15605" width="18.5703125" style="7" customWidth="1"/>
    <col min="15606" max="15606" width="0" style="7" hidden="1" customWidth="1"/>
    <col min="15607" max="15607" width="16.42578125" style="7" bestFit="1" customWidth="1"/>
    <col min="15608" max="15608" width="20" style="7" bestFit="1" customWidth="1"/>
    <col min="15609" max="15609" width="0" style="7" hidden="1" customWidth="1"/>
    <col min="15610" max="15610" width="15.42578125" style="7" customWidth="1"/>
    <col min="15611" max="15611" width="14.42578125" style="7" customWidth="1"/>
    <col min="15612" max="15612" width="15.42578125" style="7" customWidth="1"/>
    <col min="15613" max="15613" width="13.85546875" style="7" bestFit="1" customWidth="1"/>
    <col min="15614" max="15615" width="0" style="7" hidden="1" customWidth="1"/>
    <col min="15616" max="15616" width="16.5703125" style="7" bestFit="1" customWidth="1"/>
    <col min="15617" max="15617" width="8.28515625" style="7" customWidth="1"/>
    <col min="15618" max="15618" width="19.28515625" style="7" customWidth="1"/>
    <col min="15619" max="15619" width="7" style="7" customWidth="1"/>
    <col min="15620" max="15620" width="14.7109375" style="7" customWidth="1"/>
    <col min="15621" max="15621" width="8.42578125" style="7" customWidth="1"/>
    <col min="15622" max="15622" width="16.42578125" style="7" bestFit="1" customWidth="1"/>
    <col min="15623" max="15623" width="8" style="7" customWidth="1"/>
    <col min="15624" max="15624" width="17.140625" style="7" bestFit="1" customWidth="1"/>
    <col min="15625" max="15627" width="0" style="7" hidden="1" customWidth="1"/>
    <col min="15628" max="15628" width="15.28515625" style="7" customWidth="1"/>
    <col min="15629" max="15629" width="0" style="7" hidden="1" customWidth="1"/>
    <col min="15630" max="15631" width="15.28515625" style="7" customWidth="1"/>
    <col min="15632" max="15632" width="8.140625" style="7" customWidth="1"/>
    <col min="15633" max="15633" width="15" style="7" customWidth="1"/>
    <col min="15634" max="15634" width="19.42578125" style="7" bestFit="1" customWidth="1"/>
    <col min="15635" max="15635" width="20.7109375" style="7" bestFit="1" customWidth="1"/>
    <col min="15636" max="15636" width="18.5703125" style="7" bestFit="1" customWidth="1"/>
    <col min="15637" max="15637" width="20.7109375" style="7" customWidth="1"/>
    <col min="15638" max="15638" width="20.140625" style="7" customWidth="1"/>
    <col min="15639" max="15639" width="17.5703125" style="7" bestFit="1" customWidth="1"/>
    <col min="15640" max="15640" width="19" style="7" bestFit="1" customWidth="1"/>
    <col min="15641" max="15641" width="16.85546875" style="7" bestFit="1" customWidth="1"/>
    <col min="15642" max="15642" width="17.42578125" style="7" bestFit="1" customWidth="1"/>
    <col min="15643" max="15643" width="19.7109375" style="7" bestFit="1" customWidth="1"/>
    <col min="15644" max="15644" width="19.42578125" style="7" bestFit="1" customWidth="1"/>
    <col min="15645" max="15645" width="16.85546875" style="7" customWidth="1"/>
    <col min="15646" max="15646" width="9" style="7"/>
    <col min="15647" max="15647" width="19.42578125" style="7" customWidth="1"/>
    <col min="15648" max="15853" width="9" style="7"/>
    <col min="15854" max="15854" width="5.140625" style="7" bestFit="1" customWidth="1"/>
    <col min="15855" max="15855" width="15.28515625" style="7" customWidth="1"/>
    <col min="15856" max="15856" width="6.7109375" style="7" bestFit="1" customWidth="1"/>
    <col min="15857" max="15857" width="4.7109375" style="7" bestFit="1" customWidth="1"/>
    <col min="15858" max="15858" width="12" style="7" bestFit="1" customWidth="1"/>
    <col min="15859" max="15859" width="16.42578125" style="7" bestFit="1" customWidth="1"/>
    <col min="15860" max="15860" width="7.5703125" style="7" customWidth="1"/>
    <col min="15861" max="15861" width="18.5703125" style="7" customWidth="1"/>
    <col min="15862" max="15862" width="0" style="7" hidden="1" customWidth="1"/>
    <col min="15863" max="15863" width="16.42578125" style="7" bestFit="1" customWidth="1"/>
    <col min="15864" max="15864" width="20" style="7" bestFit="1" customWidth="1"/>
    <col min="15865" max="15865" width="0" style="7" hidden="1" customWidth="1"/>
    <col min="15866" max="15866" width="15.42578125" style="7" customWidth="1"/>
    <col min="15867" max="15867" width="14.42578125" style="7" customWidth="1"/>
    <col min="15868" max="15868" width="15.42578125" style="7" customWidth="1"/>
    <col min="15869" max="15869" width="13.85546875" style="7" bestFit="1" customWidth="1"/>
    <col min="15870" max="15871" width="0" style="7" hidden="1" customWidth="1"/>
    <col min="15872" max="15872" width="16.5703125" style="7" bestFit="1" customWidth="1"/>
    <col min="15873" max="15873" width="8.28515625" style="7" customWidth="1"/>
    <col min="15874" max="15874" width="19.28515625" style="7" customWidth="1"/>
    <col min="15875" max="15875" width="7" style="7" customWidth="1"/>
    <col min="15876" max="15876" width="14.7109375" style="7" customWidth="1"/>
    <col min="15877" max="15877" width="8.42578125" style="7" customWidth="1"/>
    <col min="15878" max="15878" width="16.42578125" style="7" bestFit="1" customWidth="1"/>
    <col min="15879" max="15879" width="8" style="7" customWidth="1"/>
    <col min="15880" max="15880" width="17.140625" style="7" bestFit="1" customWidth="1"/>
    <col min="15881" max="15883" width="0" style="7" hidden="1" customWidth="1"/>
    <col min="15884" max="15884" width="15.28515625" style="7" customWidth="1"/>
    <col min="15885" max="15885" width="0" style="7" hidden="1" customWidth="1"/>
    <col min="15886" max="15887" width="15.28515625" style="7" customWidth="1"/>
    <col min="15888" max="15888" width="8.140625" style="7" customWidth="1"/>
    <col min="15889" max="15889" width="15" style="7" customWidth="1"/>
    <col min="15890" max="15890" width="19.42578125" style="7" bestFit="1" customWidth="1"/>
    <col min="15891" max="15891" width="20.7109375" style="7" bestFit="1" customWidth="1"/>
    <col min="15892" max="15892" width="18.5703125" style="7" bestFit="1" customWidth="1"/>
    <col min="15893" max="15893" width="20.7109375" style="7" customWidth="1"/>
    <col min="15894" max="15894" width="20.140625" style="7" customWidth="1"/>
    <col min="15895" max="15895" width="17.5703125" style="7" bestFit="1" customWidth="1"/>
    <col min="15896" max="15896" width="19" style="7" bestFit="1" customWidth="1"/>
    <col min="15897" max="15897" width="16.85546875" style="7" bestFit="1" customWidth="1"/>
    <col min="15898" max="15898" width="17.42578125" style="7" bestFit="1" customWidth="1"/>
    <col min="15899" max="15899" width="19.7109375" style="7" bestFit="1" customWidth="1"/>
    <col min="15900" max="15900" width="19.42578125" style="7" bestFit="1" customWidth="1"/>
    <col min="15901" max="15901" width="16.85546875" style="7" customWidth="1"/>
    <col min="15902" max="15902" width="9" style="7"/>
    <col min="15903" max="15903" width="19.42578125" style="7" customWidth="1"/>
    <col min="15904" max="16109" width="9" style="7"/>
    <col min="16110" max="16110" width="5.140625" style="7" bestFit="1" customWidth="1"/>
    <col min="16111" max="16111" width="15.28515625" style="7" customWidth="1"/>
    <col min="16112" max="16112" width="6.7109375" style="7" bestFit="1" customWidth="1"/>
    <col min="16113" max="16113" width="4.7109375" style="7" bestFit="1" customWidth="1"/>
    <col min="16114" max="16114" width="12" style="7" bestFit="1" customWidth="1"/>
    <col min="16115" max="16115" width="16.42578125" style="7" bestFit="1" customWidth="1"/>
    <col min="16116" max="16116" width="7.5703125" style="7" customWidth="1"/>
    <col min="16117" max="16117" width="18.5703125" style="7" customWidth="1"/>
    <col min="16118" max="16118" width="0" style="7" hidden="1" customWidth="1"/>
    <col min="16119" max="16119" width="16.42578125" style="7" bestFit="1" customWidth="1"/>
    <col min="16120" max="16120" width="20" style="7" bestFit="1" customWidth="1"/>
    <col min="16121" max="16121" width="0" style="7" hidden="1" customWidth="1"/>
    <col min="16122" max="16122" width="15.42578125" style="7" customWidth="1"/>
    <col min="16123" max="16123" width="14.42578125" style="7" customWidth="1"/>
    <col min="16124" max="16124" width="15.42578125" style="7" customWidth="1"/>
    <col min="16125" max="16125" width="13.85546875" style="7" bestFit="1" customWidth="1"/>
    <col min="16126" max="16127" width="0" style="7" hidden="1" customWidth="1"/>
    <col min="16128" max="16128" width="16.5703125" style="7" bestFit="1" customWidth="1"/>
    <col min="16129" max="16129" width="8.28515625" style="7" customWidth="1"/>
    <col min="16130" max="16130" width="19.28515625" style="7" customWidth="1"/>
    <col min="16131" max="16131" width="7" style="7" customWidth="1"/>
    <col min="16132" max="16132" width="14.7109375" style="7" customWidth="1"/>
    <col min="16133" max="16133" width="8.42578125" style="7" customWidth="1"/>
    <col min="16134" max="16134" width="16.42578125" style="7" bestFit="1" customWidth="1"/>
    <col min="16135" max="16135" width="8" style="7" customWidth="1"/>
    <col min="16136" max="16136" width="17.140625" style="7" bestFit="1" customWidth="1"/>
    <col min="16137" max="16139" width="0" style="7" hidden="1" customWidth="1"/>
    <col min="16140" max="16140" width="15.28515625" style="7" customWidth="1"/>
    <col min="16141" max="16141" width="0" style="7" hidden="1" customWidth="1"/>
    <col min="16142" max="16143" width="15.28515625" style="7" customWidth="1"/>
    <col min="16144" max="16144" width="8.140625" style="7" customWidth="1"/>
    <col min="16145" max="16145" width="15" style="7" customWidth="1"/>
    <col min="16146" max="16146" width="19.42578125" style="7" bestFit="1" customWidth="1"/>
    <col min="16147" max="16147" width="20.7109375" style="7" bestFit="1" customWidth="1"/>
    <col min="16148" max="16148" width="18.5703125" style="7" bestFit="1" customWidth="1"/>
    <col min="16149" max="16149" width="20.7109375" style="7" customWidth="1"/>
    <col min="16150" max="16150" width="20.140625" style="7" customWidth="1"/>
    <col min="16151" max="16151" width="17.5703125" style="7" bestFit="1" customWidth="1"/>
    <col min="16152" max="16152" width="19" style="7" bestFit="1" customWidth="1"/>
    <col min="16153" max="16153" width="16.85546875" style="7" bestFit="1" customWidth="1"/>
    <col min="16154" max="16154" width="17.42578125" style="7" bestFit="1" customWidth="1"/>
    <col min="16155" max="16155" width="19.7109375" style="7" bestFit="1" customWidth="1"/>
    <col min="16156" max="16156" width="19.42578125" style="7" bestFit="1" customWidth="1"/>
    <col min="16157" max="16157" width="16.85546875" style="7" customWidth="1"/>
    <col min="16158" max="16158" width="9" style="7"/>
    <col min="16159" max="16159" width="19.42578125" style="7" customWidth="1"/>
    <col min="16160" max="16384" width="9" style="7"/>
  </cols>
  <sheetData>
    <row r="1" spans="1:34" s="2" customFormat="1" ht="11.25" customHeight="1">
      <c r="A1" s="1">
        <v>4</v>
      </c>
      <c r="B1" s="1">
        <v>5</v>
      </c>
      <c r="C1" s="1">
        <v>6</v>
      </c>
      <c r="D1" s="1"/>
      <c r="E1" s="1"/>
      <c r="F1" s="1"/>
      <c r="G1" s="1"/>
      <c r="H1" s="1"/>
      <c r="I1" s="1"/>
      <c r="J1" s="1"/>
      <c r="K1" s="1"/>
      <c r="L1" s="1">
        <v>8</v>
      </c>
      <c r="M1" s="1">
        <v>9</v>
      </c>
      <c r="N1" s="1">
        <v>10</v>
      </c>
      <c r="O1" s="1">
        <v>12</v>
      </c>
      <c r="P1" s="1">
        <v>13</v>
      </c>
      <c r="Q1" s="1"/>
      <c r="R1" s="1">
        <v>14</v>
      </c>
      <c r="S1" s="1">
        <v>15</v>
      </c>
      <c r="T1" s="1"/>
      <c r="U1" s="1">
        <v>16</v>
      </c>
      <c r="V1" s="1">
        <v>17</v>
      </c>
      <c r="W1" s="1">
        <v>18</v>
      </c>
      <c r="X1" s="1">
        <v>19</v>
      </c>
      <c r="Y1" s="1">
        <v>20</v>
      </c>
      <c r="Z1" s="1">
        <v>21</v>
      </c>
      <c r="AA1" s="1">
        <v>22</v>
      </c>
      <c r="AB1" s="1">
        <v>23</v>
      </c>
      <c r="AC1" s="1">
        <v>24</v>
      </c>
      <c r="AD1" s="1"/>
    </row>
    <row r="2" spans="1:34" s="3" customFormat="1" ht="25.5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</row>
    <row r="3" spans="1:34" s="3" customFormat="1" ht="25.5">
      <c r="A3" s="140" t="s">
        <v>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</row>
    <row r="4" spans="1:34" s="4" customFormat="1" ht="25.5">
      <c r="A4" s="140" t="s">
        <v>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</row>
    <row r="5" spans="1:34" s="9" customFormat="1" ht="27.75" customHeight="1" thickBot="1">
      <c r="A5" s="10" t="s">
        <v>3</v>
      </c>
      <c r="B5" s="10" t="s">
        <v>4</v>
      </c>
      <c r="C5" s="10" t="s">
        <v>5</v>
      </c>
      <c r="D5" s="10" t="s">
        <v>35</v>
      </c>
      <c r="E5" s="10" t="s">
        <v>31</v>
      </c>
      <c r="F5" s="10" t="s">
        <v>23</v>
      </c>
      <c r="G5" s="10" t="s">
        <v>454</v>
      </c>
      <c r="H5" s="10" t="s">
        <v>32</v>
      </c>
      <c r="I5" s="10" t="s">
        <v>22</v>
      </c>
      <c r="J5" s="10" t="s">
        <v>34</v>
      </c>
      <c r="K5" s="10" t="s">
        <v>295</v>
      </c>
      <c r="L5" s="10" t="s">
        <v>21</v>
      </c>
      <c r="M5" s="10" t="s">
        <v>6</v>
      </c>
      <c r="N5" s="10" t="s">
        <v>7</v>
      </c>
      <c r="O5" s="10" t="s">
        <v>8</v>
      </c>
      <c r="P5" s="10" t="s">
        <v>9</v>
      </c>
      <c r="Q5" s="10" t="s">
        <v>436</v>
      </c>
      <c r="R5" s="11" t="s">
        <v>10</v>
      </c>
      <c r="S5" s="10" t="s">
        <v>450</v>
      </c>
      <c r="T5" s="10" t="s">
        <v>449</v>
      </c>
      <c r="U5" s="10" t="s">
        <v>11</v>
      </c>
      <c r="V5" s="10" t="s">
        <v>12</v>
      </c>
      <c r="W5" s="10" t="s">
        <v>33</v>
      </c>
      <c r="X5" s="10" t="s">
        <v>13</v>
      </c>
      <c r="Y5" s="10" t="s">
        <v>14</v>
      </c>
      <c r="Z5" s="10" t="s">
        <v>15</v>
      </c>
      <c r="AA5" s="10" t="s">
        <v>16</v>
      </c>
      <c r="AB5" s="10" t="s">
        <v>17</v>
      </c>
      <c r="AC5" s="10" t="s">
        <v>18</v>
      </c>
      <c r="AD5" s="10" t="s">
        <v>19</v>
      </c>
      <c r="AE5" s="10" t="s">
        <v>20</v>
      </c>
      <c r="AF5" s="139" t="s">
        <v>455</v>
      </c>
    </row>
    <row r="6" spans="1:34" s="2" customFormat="1" ht="20.25" customHeight="1" thickBot="1">
      <c r="A6" s="32">
        <v>1</v>
      </c>
      <c r="B6" s="33" t="s">
        <v>204</v>
      </c>
      <c r="C6" s="33" t="s">
        <v>92</v>
      </c>
      <c r="D6" s="33">
        <v>5809967779</v>
      </c>
      <c r="E6" s="19">
        <v>7</v>
      </c>
      <c r="F6" s="19">
        <v>2518475</v>
      </c>
      <c r="G6" s="20">
        <v>2420642</v>
      </c>
      <c r="H6" s="20">
        <v>71200</v>
      </c>
      <c r="I6" s="20">
        <v>624459</v>
      </c>
      <c r="J6" s="34" t="s">
        <v>318</v>
      </c>
      <c r="K6" s="34" t="s">
        <v>296</v>
      </c>
      <c r="L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6" s="35">
        <v>14000000</v>
      </c>
      <c r="O6" s="35">
        <v>9000000</v>
      </c>
      <c r="P6" s="35">
        <v>7166184</v>
      </c>
      <c r="Q6" s="35" t="s">
        <v>437</v>
      </c>
      <c r="R6" s="35">
        <v>5000000</v>
      </c>
      <c r="S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6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6" s="35"/>
      <c r="V6" s="35"/>
      <c r="W6" s="19">
        <v>5</v>
      </c>
      <c r="X6" s="35">
        <f>_PAY_KARMAND__WHERE_sal__1400__AND_mah__1__AND__code_markaz_hazine___IN_select_cod_hazine_from_PAY_HAZINEH_WHERE_sal__1400__AND_mah__1__AND_cod_hazine_0__AND_choice_1__AND_unit_code_0_AND_active__0__3[[#This Row],[حقوق روزانه]]*0.19090909*W6</f>
        <v>3068036.9853902999</v>
      </c>
      <c r="Y6" s="19"/>
      <c r="Z6" s="35">
        <f>ROUND((_PAY_KARMAND__WHERE_sal__1400__AND_mah__1__AND__code_markaz_hazine___IN_select_cod_hazine_from_PAY_HAZINEH_WHERE_sal__1400__AND_mah__1__AND_cod_hazine_0__AND_choice_1__AND_unit_code_0_AND_active__0__3[[#This Row],[حقوق روزانه]]*0.27)*Y6,0)</f>
        <v>0</v>
      </c>
      <c r="AA6" s="35"/>
      <c r="AB6" s="35">
        <f>_PAY_KARMAND__WHERE_sal__1400__AND_mah__1__AND__code_markaz_hazine___IN_select_cod_hazine_from_PAY_HAZINEH_WHERE_sal__1400__AND_mah__1__AND_cod_hazine_0__AND_choice_1__AND_unit_code_0_AND_active__0__3[[#This Row],[حقوق روزانه]]*0.15*AA6</f>
        <v>0</v>
      </c>
      <c r="AC6" s="19"/>
      <c r="AD6" s="35">
        <f>_PAY_KARMAND__WHERE_sal__1400__AND_mah__1__AND__code_markaz_hazine___IN_select_cod_hazine_from_PAY_HAZINEH_WHERE_sal__1400__AND_mah__1__AND_cod_hazine_0__AND_choice_1__AND_unit_code_0_AND_active__0__3[[#This Row],[دستمزدماهانه]]*AC6</f>
        <v>0</v>
      </c>
      <c r="AE6" s="36"/>
      <c r="AF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171002554.05205697</v>
      </c>
      <c r="AH6" s="5"/>
    </row>
    <row r="7" spans="1:34" s="2" customFormat="1" ht="20.25" customHeight="1" thickBot="1">
      <c r="A7" s="37">
        <v>2</v>
      </c>
      <c r="B7" s="38" t="s">
        <v>205</v>
      </c>
      <c r="C7" s="38" t="s">
        <v>93</v>
      </c>
      <c r="D7" s="38">
        <v>4283668311</v>
      </c>
      <c r="E7" s="12" t="s">
        <v>24</v>
      </c>
      <c r="F7" s="19">
        <v>2518475</v>
      </c>
      <c r="G7" s="13">
        <v>2420642</v>
      </c>
      <c r="H7" s="13">
        <v>71200</v>
      </c>
      <c r="I7" s="13">
        <v>707923</v>
      </c>
      <c r="J7" s="39" t="s">
        <v>319</v>
      </c>
      <c r="K7" s="39" t="s">
        <v>297</v>
      </c>
      <c r="L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3297598</v>
      </c>
      <c r="M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100576739</v>
      </c>
      <c r="N7" s="40">
        <v>14000000</v>
      </c>
      <c r="O7" s="40">
        <v>9000000</v>
      </c>
      <c r="P7" s="40">
        <v>21498552</v>
      </c>
      <c r="Q7" s="35" t="s">
        <v>437</v>
      </c>
      <c r="R7" s="40">
        <v>5000000</v>
      </c>
      <c r="S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7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7" s="40"/>
      <c r="V7" s="40"/>
      <c r="W7" s="12">
        <v>80</v>
      </c>
      <c r="X7" s="40">
        <f>_PAY_KARMAND__WHERE_sal__1400__AND_mah__1__AND__code_markaz_hazine___IN_select_cod_hazine_from_PAY_HAZINEH_WHERE_sal__1400__AND_mah__1__AND_cod_hazine_0__AND_choice_1__AND_unit_code_0_AND_active__0__3[[#This Row],[حقوق روزانه]]*0.19090909*W7</f>
        <v>50363314.669265598</v>
      </c>
      <c r="Y7" s="12"/>
      <c r="Z7" s="40">
        <f>ROUND((_PAY_KARMAND__WHERE_sal__1400__AND_mah__1__AND__code_markaz_hazine___IN_select_cod_hazine_from_PAY_HAZINEH_WHERE_sal__1400__AND_mah__1__AND_cod_hazine_0__AND_choice_1__AND_unit_code_0_AND_active__0__3[[#This Row],[حقوق روزانه]]*0.27)*Y7,0)</f>
        <v>0</v>
      </c>
      <c r="AA7" s="40"/>
      <c r="AB7" s="40">
        <f>_PAY_KARMAND__WHERE_sal__1400__AND_mah__1__AND__code_markaz_hazine___IN_select_cod_hazine_from_PAY_HAZINEH_WHERE_sal__1400__AND_mah__1__AND_cod_hazine_0__AND_choice_1__AND_unit_code_0_AND_active__0__3[[#This Row],[حقوق روزانه]]*0.15*AA7</f>
        <v>0</v>
      </c>
      <c r="AC7" s="12">
        <v>0</v>
      </c>
      <c r="AD7" s="40">
        <f>_PAY_KARMAND__WHERE_sal__1400__AND_mah__1__AND__code_markaz_hazine___IN_select_cod_hazine_from_PAY_HAZINEH_WHERE_sal__1400__AND_mah__1__AND_cod_hazine_0__AND_choice_1__AND_unit_code_0_AND_active__0__3[[#This Row],[دستمزدماهانه]]*AC7</f>
        <v>0</v>
      </c>
      <c r="AE7" s="41"/>
      <c r="AF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247265851.73593226</v>
      </c>
      <c r="AH7" s="5"/>
    </row>
    <row r="8" spans="1:34" s="2" customFormat="1" ht="20.25" customHeight="1" thickBot="1">
      <c r="A8" s="32">
        <v>3</v>
      </c>
      <c r="B8" s="38" t="s">
        <v>206</v>
      </c>
      <c r="C8" s="38" t="s">
        <v>94</v>
      </c>
      <c r="D8" s="38" t="s">
        <v>36</v>
      </c>
      <c r="E8" s="12">
        <v>7</v>
      </c>
      <c r="F8" s="19">
        <v>2518475</v>
      </c>
      <c r="G8" s="13">
        <v>2420642</v>
      </c>
      <c r="H8" s="13">
        <v>71200</v>
      </c>
      <c r="I8" s="13">
        <v>730107</v>
      </c>
      <c r="J8" s="39" t="s">
        <v>320</v>
      </c>
      <c r="K8" s="39" t="s">
        <v>298</v>
      </c>
      <c r="L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8" s="40">
        <v>14000000</v>
      </c>
      <c r="O8" s="40">
        <v>9000000</v>
      </c>
      <c r="P8" s="40">
        <v>21498552</v>
      </c>
      <c r="Q8" s="35" t="s">
        <v>437</v>
      </c>
      <c r="R8" s="40">
        <v>5000000</v>
      </c>
      <c r="S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8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8" s="40"/>
      <c r="V8" s="40"/>
      <c r="W8" s="12">
        <v>13</v>
      </c>
      <c r="X8" s="40">
        <f>_PAY_KARMAND__WHERE_sal__1400__AND_mah__1__AND__code_markaz_hazine___IN_select_cod_hazine_from_PAY_HAZINEH_WHERE_sal__1400__AND_mah__1__AND_cod_hazine_0__AND_choice_1__AND_unit_code_0_AND_active__0__3[[#This Row],[حقوق روزانه]]*0.19090909*W8</f>
        <v>8239095.2880389392</v>
      </c>
      <c r="Y8" s="12"/>
      <c r="Z8" s="40">
        <f>ROUND((_PAY_KARMAND__WHERE_sal__1400__AND_mah__1__AND__code_markaz_hazine___IN_select_cod_hazine_from_PAY_HAZINEH_WHERE_sal__1400__AND_mah__1__AND_cod_hazine_0__AND_choice_1__AND_unit_code_0_AND_active__0__3[[#This Row],[حقوق روزانه]]*0.27)*Y8,0)</f>
        <v>0</v>
      </c>
      <c r="AA8" s="40"/>
      <c r="AB8" s="40">
        <f>_PAY_KARMAND__WHERE_sal__1400__AND_mah__1__AND__code_markaz_hazine___IN_select_cod_hazine_from_PAY_HAZINEH_WHERE_sal__1400__AND_mah__1__AND_cod_hazine_0__AND_choice_1__AND_unit_code_0_AND_active__0__3[[#This Row],[حقوق روزانه]]*0.15*AA8</f>
        <v>0</v>
      </c>
      <c r="AC8" s="12"/>
      <c r="AD8" s="40">
        <f>_PAY_KARMAND__WHERE_sal__1400__AND_mah__1__AND__code_markaz_hazine___IN_select_cod_hazine_from_PAY_HAZINEH_WHERE_sal__1400__AND_mah__1__AND_cod_hazine_0__AND_choice_1__AND_unit_code_0_AND_active__0__3[[#This Row],[دستمزدماهانه]]*AC8</f>
        <v>0</v>
      </c>
      <c r="AE8" s="41"/>
      <c r="AF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205818244.3547056</v>
      </c>
      <c r="AH8" s="5"/>
    </row>
    <row r="9" spans="1:34" s="2" customFormat="1" ht="20.25" customHeight="1" thickBot="1">
      <c r="A9" s="37">
        <v>4</v>
      </c>
      <c r="B9" s="38" t="s">
        <v>207</v>
      </c>
      <c r="C9" s="38" t="s">
        <v>94</v>
      </c>
      <c r="D9" s="38">
        <v>910070776</v>
      </c>
      <c r="E9" s="12">
        <v>7</v>
      </c>
      <c r="F9" s="19">
        <v>2518475</v>
      </c>
      <c r="G9" s="13">
        <v>2420642</v>
      </c>
      <c r="H9" s="13">
        <v>71200</v>
      </c>
      <c r="I9" s="13">
        <v>624459</v>
      </c>
      <c r="J9" s="39" t="s">
        <v>321</v>
      </c>
      <c r="K9" s="39" t="s">
        <v>299</v>
      </c>
      <c r="L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9" s="40">
        <v>14000000</v>
      </c>
      <c r="O9" s="40">
        <v>9000000</v>
      </c>
      <c r="P9" s="40">
        <v>14332368</v>
      </c>
      <c r="Q9" s="35" t="s">
        <v>437</v>
      </c>
      <c r="R9" s="40">
        <v>5000000</v>
      </c>
      <c r="S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9" s="35">
        <f>_PAY_KARMAND__WHERE_sal__1400__AND_mah__1__AND__code_markaz_hazine___IN_select_cod_hazine_from_PAY_HAZINEH_WHERE_sal__1400__AND_mah__1__AND_cod_hazine_0__AND_choice_1__AND_unit_code_0_AND_active__0__3[[#This Row],[حق اولاد]]/7166184+1</f>
        <v>3</v>
      </c>
      <c r="U9" s="40"/>
      <c r="V9" s="40"/>
      <c r="W9" s="12">
        <v>10</v>
      </c>
      <c r="X9" s="40">
        <f>_PAY_KARMAND__WHERE_sal__1400__AND_mah__1__AND__code_markaz_hazine___IN_select_cod_hazine_from_PAY_HAZINEH_WHERE_sal__1400__AND_mah__1__AND_cod_hazine_0__AND_choice_1__AND_unit_code_0_AND_active__0__3[[#This Row],[حقوق روزانه]]*0.19090909*W9</f>
        <v>6136073.9707805999</v>
      </c>
      <c r="Y9" s="12"/>
      <c r="Z9" s="40">
        <f>ROUND((_PAY_KARMAND__WHERE_sal__1400__AND_mah__1__AND__code_markaz_hazine___IN_select_cod_hazine_from_PAY_HAZINEH_WHERE_sal__1400__AND_mah__1__AND_cod_hazine_0__AND_choice_1__AND_unit_code_0_AND_active__0__3[[#This Row],[حقوق روزانه]]*0.27)*Y9,0)</f>
        <v>0</v>
      </c>
      <c r="AA9" s="40">
        <v>0</v>
      </c>
      <c r="AB9" s="40">
        <f>_PAY_KARMAND__WHERE_sal__1400__AND_mah__1__AND__code_markaz_hazine___IN_select_cod_hazine_from_PAY_HAZINEH_WHERE_sal__1400__AND_mah__1__AND_cod_hazine_0__AND_choice_1__AND_unit_code_0_AND_active__0__3[[#This Row],[حقوق روزانه]]*0.15*AA9</f>
        <v>0</v>
      </c>
      <c r="AC9" s="12">
        <v>1</v>
      </c>
      <c r="AD9" s="40">
        <f t="shared" ref="AD9:AD72" si="0">L6*AC9</f>
        <v>3214134</v>
      </c>
      <c r="AE9" s="41"/>
      <c r="AF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189155877.17744726</v>
      </c>
      <c r="AH9" s="5"/>
    </row>
    <row r="10" spans="1:34" s="2" customFormat="1" ht="20.25" customHeight="1" thickBot="1">
      <c r="A10" s="32">
        <v>5</v>
      </c>
      <c r="B10" s="38" t="s">
        <v>208</v>
      </c>
      <c r="C10" s="38" t="s">
        <v>95</v>
      </c>
      <c r="D10" s="38" t="s">
        <v>37</v>
      </c>
      <c r="E10" s="12" t="s">
        <v>25</v>
      </c>
      <c r="F10" s="12">
        <v>2691222</v>
      </c>
      <c r="G10" s="13">
        <v>2435008</v>
      </c>
      <c r="H10" s="13">
        <v>71600</v>
      </c>
      <c r="I10" s="13">
        <v>585174</v>
      </c>
      <c r="J10" s="39" t="s">
        <v>322</v>
      </c>
      <c r="K10" s="39" t="s">
        <v>297</v>
      </c>
      <c r="L1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3347996</v>
      </c>
      <c r="M1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102113878</v>
      </c>
      <c r="N10" s="40">
        <v>14000000</v>
      </c>
      <c r="O10" s="40">
        <v>9000000</v>
      </c>
      <c r="P10" s="40">
        <v>7166184</v>
      </c>
      <c r="Q10" s="35" t="s">
        <v>437</v>
      </c>
      <c r="R10" s="40">
        <v>5000000</v>
      </c>
      <c r="S1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0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0" s="40"/>
      <c r="V10" s="40"/>
      <c r="W10" s="12">
        <v>92</v>
      </c>
      <c r="X10" s="40">
        <f>_PAY_KARMAND__WHERE_sal__1400__AND_mah__1__AND__code_markaz_hazine___IN_select_cod_hazine_from_PAY_HAZINEH_WHERE_sal__1400__AND_mah__1__AND_cod_hazine_0__AND_choice_1__AND_unit_code_0_AND_active__0__3[[#This Row],[حقوق روزانه]]*0.19090909*W10</f>
        <v>58802984.01089488</v>
      </c>
      <c r="Y10" s="12"/>
      <c r="Z10" s="40">
        <f>ROUND((_PAY_KARMAND__WHERE_sal__1400__AND_mah__1__AND__code_markaz_hazine___IN_select_cod_hazine_from_PAY_HAZINEH_WHERE_sal__1400__AND_mah__1__AND_cod_hazine_0__AND_choice_1__AND_unit_code_0_AND_active__0__3[[#This Row],[حقوق روزانه]]*0.27)*Y10,0)</f>
        <v>0</v>
      </c>
      <c r="AA10" s="40">
        <v>0</v>
      </c>
      <c r="AB10" s="40">
        <f>_PAY_KARMAND__WHERE_sal__1400__AND_mah__1__AND__code_markaz_hazine___IN_select_cod_hazine_from_PAY_HAZINEH_WHERE_sal__1400__AND_mah__1__AND_cod_hazine_0__AND_choice_1__AND_unit_code_0_AND_active__0__3[[#This Row],[حقوق روزانه]]*0.15*AA10</f>
        <v>0</v>
      </c>
      <c r="AC10" s="12">
        <v>19</v>
      </c>
      <c r="AD10" s="40">
        <f t="shared" si="0"/>
        <v>62654362</v>
      </c>
      <c r="AE10" s="41"/>
      <c r="AF1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310662070.09756154</v>
      </c>
      <c r="AH10" s="5"/>
    </row>
    <row r="11" spans="1:34" s="2" customFormat="1" ht="20.25" customHeight="1" thickBot="1">
      <c r="A11" s="37">
        <v>6</v>
      </c>
      <c r="B11" s="38" t="s">
        <v>209</v>
      </c>
      <c r="C11" s="38" t="s">
        <v>96</v>
      </c>
      <c r="D11" s="38" t="s">
        <v>38</v>
      </c>
      <c r="E11" s="12">
        <v>13</v>
      </c>
      <c r="F11" s="12">
        <v>2921551</v>
      </c>
      <c r="G11" s="13">
        <v>2471728</v>
      </c>
      <c r="H11" s="13">
        <v>72800</v>
      </c>
      <c r="I11" s="13">
        <v>781195</v>
      </c>
      <c r="J11" s="42">
        <v>1392</v>
      </c>
      <c r="K11" s="39" t="s">
        <v>299</v>
      </c>
      <c r="L1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3775546</v>
      </c>
      <c r="M1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115154153</v>
      </c>
      <c r="N11" s="40">
        <v>14000000</v>
      </c>
      <c r="O11" s="40">
        <v>9000000</v>
      </c>
      <c r="P11" s="40">
        <v>14332368</v>
      </c>
      <c r="Q11" s="35" t="s">
        <v>437</v>
      </c>
      <c r="R11" s="40">
        <v>5000000</v>
      </c>
      <c r="S1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1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1" s="40"/>
      <c r="V11" s="40"/>
      <c r="W11" s="12">
        <v>95</v>
      </c>
      <c r="X11" s="40">
        <f>_PAY_KARMAND__WHERE_sal__1400__AND_mah__1__AND__code_markaz_hazine___IN_select_cod_hazine_from_PAY_HAZINEH_WHERE_sal__1400__AND_mah__1__AND_cod_hazine_0__AND_choice_1__AND_unit_code_0_AND_active__0__3[[#This Row],[حقوق روزانه]]*0.19090909*W11</f>
        <v>68474674.855748311</v>
      </c>
      <c r="Y11" s="12"/>
      <c r="Z11" s="40">
        <f>ROUND((_PAY_KARMAND__WHERE_sal__1400__AND_mah__1__AND__code_markaz_hazine___IN_select_cod_hazine_from_PAY_HAZINEH_WHERE_sal__1400__AND_mah__1__AND_cod_hazine_0__AND_choice_1__AND_unit_code_0_AND_active__0__3[[#This Row],[حقوق روزانه]]*0.27)*Y11,0)</f>
        <v>0</v>
      </c>
      <c r="AA11" s="40">
        <v>0</v>
      </c>
      <c r="AB11" s="40">
        <f>_PAY_KARMAND__WHERE_sal__1400__AND_mah__1__AND__code_markaz_hazine___IN_select_cod_hazine_from_PAY_HAZINEH_WHERE_sal__1400__AND_mah__1__AND_cod_hazine_0__AND_choice_1__AND_unit_code_0_AND_active__0__3[[#This Row],[حقوق روزانه]]*0.15*AA11</f>
        <v>0</v>
      </c>
      <c r="AC11" s="12">
        <v>3</v>
      </c>
      <c r="AD11" s="40">
        <f t="shared" si="0"/>
        <v>9959346</v>
      </c>
      <c r="AE11" s="41"/>
      <c r="AF1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280809250.58241498</v>
      </c>
      <c r="AH11" s="5"/>
    </row>
    <row r="12" spans="1:34" s="2" customFormat="1" ht="20.25" customHeight="1" thickBot="1">
      <c r="A12" s="32">
        <v>7</v>
      </c>
      <c r="B12" s="38" t="s">
        <v>210</v>
      </c>
      <c r="C12" s="38" t="s">
        <v>97</v>
      </c>
      <c r="D12" s="38">
        <v>5099887600</v>
      </c>
      <c r="E12" s="12">
        <v>7</v>
      </c>
      <c r="F12" s="19">
        <v>2518475</v>
      </c>
      <c r="G12" s="13">
        <v>2420642</v>
      </c>
      <c r="H12" s="13">
        <v>71200</v>
      </c>
      <c r="I12" s="13">
        <v>730107</v>
      </c>
      <c r="J12" s="39" t="s">
        <v>323</v>
      </c>
      <c r="K12" s="39" t="s">
        <v>299</v>
      </c>
      <c r="L1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2" s="40">
        <v>14000000</v>
      </c>
      <c r="O12" s="40">
        <v>9000000</v>
      </c>
      <c r="P12" s="40">
        <v>7166184</v>
      </c>
      <c r="Q12" s="35" t="s">
        <v>437</v>
      </c>
      <c r="R12" s="40">
        <v>5000000</v>
      </c>
      <c r="S1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2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2" s="40"/>
      <c r="V12" s="40"/>
      <c r="W12" s="12">
        <v>20</v>
      </c>
      <c r="X12" s="40">
        <f>_PAY_KARMAND__WHERE_sal__1400__AND_mah__1__AND__code_markaz_hazine___IN_select_cod_hazine_from_PAY_HAZINEH_WHERE_sal__1400__AND_mah__1__AND_cod_hazine_0__AND_choice_1__AND_unit_code_0_AND_active__0__3[[#This Row],[حقوق روزانه]]*0.19090909*W12</f>
        <v>12675531.2123676</v>
      </c>
      <c r="Y12" s="12"/>
      <c r="Z12" s="40">
        <f>ROUND((_PAY_KARMAND__WHERE_sal__1400__AND_mah__1__AND__code_markaz_hazine___IN_select_cod_hazine_from_PAY_HAZINEH_WHERE_sal__1400__AND_mah__1__AND_cod_hazine_0__AND_choice_1__AND_unit_code_0_AND_active__0__3[[#This Row],[حقوق روزانه]]*0.27)*Y12,0)</f>
        <v>0</v>
      </c>
      <c r="AA12" s="40"/>
      <c r="AB12" s="40">
        <f>_PAY_KARMAND__WHERE_sal__1400__AND_mah__1__AND__code_markaz_hazine___IN_select_cod_hazine_from_PAY_HAZINEH_WHERE_sal__1400__AND_mah__1__AND_cod_hazine_0__AND_choice_1__AND_unit_code_0_AND_active__0__3[[#This Row],[حقوق روزانه]]*0.15*AA12</f>
        <v>0</v>
      </c>
      <c r="AC12" s="12">
        <v>1</v>
      </c>
      <c r="AD12" s="40">
        <f t="shared" si="0"/>
        <v>3214134</v>
      </c>
      <c r="AE12" s="41"/>
      <c r="AF1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191751414.41903424</v>
      </c>
      <c r="AH12" s="5"/>
    </row>
    <row r="13" spans="1:34" s="2" customFormat="1" ht="20.25" customHeight="1" thickBot="1">
      <c r="A13" s="37">
        <v>8</v>
      </c>
      <c r="B13" s="38" t="s">
        <v>211</v>
      </c>
      <c r="C13" s="38" t="s">
        <v>98</v>
      </c>
      <c r="D13" s="38" t="s">
        <v>39</v>
      </c>
      <c r="E13" s="12" t="s">
        <v>26</v>
      </c>
      <c r="F13" s="12">
        <v>2396401</v>
      </c>
      <c r="G13" s="13">
        <v>2403087</v>
      </c>
      <c r="H13" s="13">
        <v>70600</v>
      </c>
      <c r="I13" s="13">
        <v>710953</v>
      </c>
      <c r="J13" s="39" t="s">
        <v>324</v>
      </c>
      <c r="K13" s="39" t="s">
        <v>300</v>
      </c>
      <c r="L1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1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13" s="40">
        <v>14000000</v>
      </c>
      <c r="O13" s="40">
        <v>9000000</v>
      </c>
      <c r="P13" s="40">
        <v>0</v>
      </c>
      <c r="Q13" s="35" t="s">
        <v>437</v>
      </c>
      <c r="R13" s="40">
        <v>5000000</v>
      </c>
      <c r="S1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3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13" s="40"/>
      <c r="V13" s="40"/>
      <c r="W13" s="12">
        <v>110</v>
      </c>
      <c r="X13" s="40">
        <f>_PAY_KARMAND__WHERE_sal__1400__AND_mah__1__AND__code_markaz_hazine___IN_select_cod_hazine_from_PAY_HAZINEH_WHERE_sal__1400__AND_mah__1__AND_cod_hazine_0__AND_choice_1__AND_unit_code_0_AND_active__0__3[[#This Row],[حقوق روزانه]]*0.19090909*W13</f>
        <v>66737033.682204597</v>
      </c>
      <c r="Y13" s="12"/>
      <c r="Z13" s="40">
        <f>ROUND((_PAY_KARMAND__WHERE_sal__1400__AND_mah__1__AND__code_markaz_hazine___IN_select_cod_hazine_from_PAY_HAZINEH_WHERE_sal__1400__AND_mah__1__AND_cod_hazine_0__AND_choice_1__AND_unit_code_0_AND_active__0__3[[#This Row],[حقوق روزانه]]*0.27)*Y13,0)</f>
        <v>0</v>
      </c>
      <c r="AA13" s="40">
        <v>0</v>
      </c>
      <c r="AB13" s="40">
        <f>_PAY_KARMAND__WHERE_sal__1400__AND_mah__1__AND__code_markaz_hazine___IN_select_cod_hazine_from_PAY_HAZINEH_WHERE_sal__1400__AND_mah__1__AND_cod_hazine_0__AND_choice_1__AND_unit_code_0_AND_active__0__3[[#This Row],[حقوق روزانه]]*0.15*AA13</f>
        <v>0</v>
      </c>
      <c r="AC13" s="12"/>
      <c r="AD13" s="40">
        <f t="shared" si="0"/>
        <v>0</v>
      </c>
      <c r="AE13" s="41"/>
      <c r="AF1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222371876.74887127</v>
      </c>
      <c r="AH13" s="5"/>
    </row>
    <row r="14" spans="1:34" s="2" customFormat="1" ht="20.25" customHeight="1" thickBot="1">
      <c r="A14" s="32">
        <v>9</v>
      </c>
      <c r="B14" s="38" t="s">
        <v>212</v>
      </c>
      <c r="C14" s="38" t="s">
        <v>99</v>
      </c>
      <c r="D14" s="38">
        <v>4390370693</v>
      </c>
      <c r="E14" s="12">
        <v>7</v>
      </c>
      <c r="F14" s="19">
        <v>2518475</v>
      </c>
      <c r="G14" s="13">
        <v>2420642</v>
      </c>
      <c r="H14" s="13">
        <v>71200</v>
      </c>
      <c r="I14" s="13">
        <v>730107</v>
      </c>
      <c r="J14" s="39" t="s">
        <v>325</v>
      </c>
      <c r="K14" s="39" t="s">
        <v>301</v>
      </c>
      <c r="L1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4" s="40">
        <v>14000000</v>
      </c>
      <c r="O14" s="40">
        <v>9000000</v>
      </c>
      <c r="P14" s="40">
        <v>7166184</v>
      </c>
      <c r="Q14" s="35" t="s">
        <v>437</v>
      </c>
      <c r="R14" s="40">
        <v>5000000</v>
      </c>
      <c r="S1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4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14" s="40"/>
      <c r="V14" s="40"/>
      <c r="W14" s="12">
        <v>15</v>
      </c>
      <c r="X14" s="40">
        <f>_PAY_KARMAND__WHERE_sal__1400__AND_mah__1__AND__code_markaz_hazine___IN_select_cod_hazine_from_PAY_HAZINEH_WHERE_sal__1400__AND_mah__1__AND_cod_hazine_0__AND_choice_1__AND_unit_code_0_AND_active__0__3[[#This Row],[حقوق روزانه]]*0.19090909*W14</f>
        <v>9506648.4092756994</v>
      </c>
      <c r="Y14" s="12"/>
      <c r="Z14" s="40">
        <f>ROUND((_PAY_KARMAND__WHERE_sal__1400__AND_mah__1__AND__code_markaz_hazine___IN_select_cod_hazine_from_PAY_HAZINEH_WHERE_sal__1400__AND_mah__1__AND_cod_hazine_0__AND_choice_1__AND_unit_code_0_AND_active__0__3[[#This Row],[حقوق روزانه]]*0.27)*Y14,0)</f>
        <v>0</v>
      </c>
      <c r="AA14" s="40">
        <v>0</v>
      </c>
      <c r="AB14" s="40">
        <f>_PAY_KARMAND__WHERE_sal__1400__AND_mah__1__AND__code_markaz_hazine___IN_select_cod_hazine_from_PAY_HAZINEH_WHERE_sal__1400__AND_mah__1__AND_cod_hazine_0__AND_choice_1__AND_unit_code_0_AND_active__0__3[[#This Row],[حقوق روزانه]]*0.15*AA14</f>
        <v>0</v>
      </c>
      <c r="AC14" s="12"/>
      <c r="AD14" s="40">
        <f t="shared" si="0"/>
        <v>0</v>
      </c>
      <c r="AE14" s="41"/>
      <c r="AF1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180663429.47594237</v>
      </c>
      <c r="AH14" s="5"/>
    </row>
    <row r="15" spans="1:34" s="2" customFormat="1" ht="20.25" customHeight="1" thickBot="1">
      <c r="A15" s="37">
        <v>10</v>
      </c>
      <c r="B15" s="38" t="s">
        <v>213</v>
      </c>
      <c r="C15" s="38" t="s">
        <v>100</v>
      </c>
      <c r="D15" s="38" t="s">
        <v>40</v>
      </c>
      <c r="E15" s="12" t="s">
        <v>24</v>
      </c>
      <c r="F15" s="19">
        <v>2518475</v>
      </c>
      <c r="G15" s="13">
        <v>2420642</v>
      </c>
      <c r="H15" s="13">
        <v>71200</v>
      </c>
      <c r="I15" s="13">
        <v>730107</v>
      </c>
      <c r="J15" s="39" t="s">
        <v>326</v>
      </c>
      <c r="K15" s="39" t="s">
        <v>302</v>
      </c>
      <c r="L1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5" s="40">
        <v>14000000</v>
      </c>
      <c r="O15" s="40">
        <v>9000000</v>
      </c>
      <c r="P15" s="40">
        <v>14332368</v>
      </c>
      <c r="Q15" s="35" t="s">
        <v>437</v>
      </c>
      <c r="R15" s="40">
        <v>5000000</v>
      </c>
      <c r="S1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5" s="40">
        <v>6000000</v>
      </c>
      <c r="V15" s="40"/>
      <c r="W15" s="12">
        <v>116</v>
      </c>
      <c r="X15" s="40">
        <f>_PAY_KARMAND__WHERE_sal__1400__AND_mah__1__AND__code_markaz_hazine___IN_select_cod_hazine_from_PAY_HAZINEH_WHERE_sal__1400__AND_mah__1__AND_cod_hazine_0__AND_choice_1__AND_unit_code_0_AND_active__0__3[[#This Row],[حقوق روزانه]]*0.19090909*W15</f>
        <v>73518081.031732082</v>
      </c>
      <c r="Y15" s="12">
        <v>4</v>
      </c>
      <c r="Z15" s="40">
        <f>ROUND((_PAY_KARMAND__WHERE_sal__1400__AND_mah__1__AND__code_markaz_hazine___IN_select_cod_hazine_from_PAY_HAZINEH_WHERE_sal__1400__AND_mah__1__AND_cod_hazine_0__AND_choice_1__AND_unit_code_0_AND_active__0__3[[#This Row],[حقوق روزانه]]*0.27)*Y15,0)</f>
        <v>3585365</v>
      </c>
      <c r="AA15" s="40">
        <v>31</v>
      </c>
      <c r="AB15" s="40">
        <f>_PAY_KARMAND__WHERE_sal__1400__AND_mah__1__AND__code_markaz_hazine___IN_select_cod_hazine_from_PAY_HAZINEH_WHERE_sal__1400__AND_mah__1__AND_cod_hazine_0__AND_choice_1__AND_unit_code_0_AND_active__0__3[[#This Row],[حقوق روزانه]]*0.15*AA15</f>
        <v>15436986.299999999</v>
      </c>
      <c r="AC15" s="12"/>
      <c r="AD15" s="40">
        <f t="shared" si="0"/>
        <v>0</v>
      </c>
      <c r="AE15" s="41"/>
      <c r="AF1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259901046.09839875</v>
      </c>
      <c r="AH15" s="5"/>
    </row>
    <row r="16" spans="1:34" s="2" customFormat="1" ht="20.25" customHeight="1" thickBot="1">
      <c r="A16" s="32">
        <v>11</v>
      </c>
      <c r="B16" s="38" t="s">
        <v>214</v>
      </c>
      <c r="C16" s="38" t="s">
        <v>101</v>
      </c>
      <c r="D16" s="38">
        <v>5179505364</v>
      </c>
      <c r="E16" s="12">
        <v>7</v>
      </c>
      <c r="F16" s="19">
        <v>2518475</v>
      </c>
      <c r="G16" s="13">
        <v>2420642</v>
      </c>
      <c r="H16" s="13">
        <v>71200</v>
      </c>
      <c r="I16" s="13">
        <v>578269</v>
      </c>
      <c r="J16" s="39" t="s">
        <v>327</v>
      </c>
      <c r="K16" s="39" t="s">
        <v>303</v>
      </c>
      <c r="L1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1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16" s="40">
        <v>14000000</v>
      </c>
      <c r="O16" s="40">
        <v>9000000</v>
      </c>
      <c r="P16" s="40">
        <v>7166184</v>
      </c>
      <c r="Q16" s="35" t="s">
        <v>437</v>
      </c>
      <c r="R16" s="40">
        <v>5000000</v>
      </c>
      <c r="S1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6" s="40"/>
      <c r="V16" s="40">
        <v>5000000</v>
      </c>
      <c r="W16" s="12">
        <v>80</v>
      </c>
      <c r="X16" s="40">
        <f>_PAY_KARMAND__WHERE_sal__1400__AND_mah__1__AND__code_markaz_hazine___IN_select_cod_hazine_from_PAY_HAZINEH_WHERE_sal__1400__AND_mah__1__AND_cod_hazine_0__AND_choice_1__AND_unit_code_0_AND_active__0__3[[#This Row],[حقوق روزانه]]*0.19090909*W16</f>
        <v>48383144.496876806</v>
      </c>
      <c r="Y16" s="12"/>
      <c r="Z16" s="40">
        <f>ROUND((_PAY_KARMAND__WHERE_sal__1400__AND_mah__1__AND__code_markaz_hazine___IN_select_cod_hazine_from_PAY_HAZINEH_WHERE_sal__1400__AND_mah__1__AND_cod_hazine_0__AND_choice_1__AND_unit_code_0_AND_active__0__3[[#This Row],[حقوق روزانه]]*0.27)*Y16,0)</f>
        <v>0</v>
      </c>
      <c r="AA16" s="40"/>
      <c r="AB16" s="40">
        <f>_PAY_KARMAND__WHERE_sal__1400__AND_mah__1__AND__code_markaz_hazine___IN_select_cod_hazine_from_PAY_HAZINEH_WHERE_sal__1400__AND_mah__1__AND_cod_hazine_0__AND_choice_1__AND_unit_code_0_AND_active__0__3[[#This Row],[حقوق روزانه]]*0.15*AA16</f>
        <v>0</v>
      </c>
      <c r="AC16" s="12"/>
      <c r="AD16" s="40">
        <f t="shared" si="0"/>
        <v>0</v>
      </c>
      <c r="AE16" s="41"/>
      <c r="AF1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218938866.56354347</v>
      </c>
      <c r="AH16" s="5"/>
    </row>
    <row r="17" spans="1:34" s="2" customFormat="1" ht="20.25" customHeight="1" thickBot="1">
      <c r="A17" s="37">
        <v>12</v>
      </c>
      <c r="B17" s="38" t="s">
        <v>215</v>
      </c>
      <c r="C17" s="38" t="s">
        <v>102</v>
      </c>
      <c r="D17" s="38">
        <v>4310708031</v>
      </c>
      <c r="E17" s="12">
        <v>7</v>
      </c>
      <c r="F17" s="19">
        <v>2518475</v>
      </c>
      <c r="G17" s="13">
        <v>2420642</v>
      </c>
      <c r="H17" s="13">
        <v>71200</v>
      </c>
      <c r="I17" s="13">
        <v>730107</v>
      </c>
      <c r="J17" s="39" t="s">
        <v>328</v>
      </c>
      <c r="K17" s="39" t="s">
        <v>303</v>
      </c>
      <c r="L1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7" s="40">
        <v>14000000</v>
      </c>
      <c r="O17" s="40">
        <v>9000000</v>
      </c>
      <c r="P17" s="40">
        <v>14332368</v>
      </c>
      <c r="Q17" s="35" t="s">
        <v>437</v>
      </c>
      <c r="R17" s="40">
        <v>5000000</v>
      </c>
      <c r="S1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7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7" s="40"/>
      <c r="V17" s="40"/>
      <c r="W17" s="12">
        <v>22</v>
      </c>
      <c r="X17" s="40">
        <f>_PAY_KARMAND__WHERE_sal__1400__AND_mah__1__AND__code_markaz_hazine___IN_select_cod_hazine_from_PAY_HAZINEH_WHERE_sal__1400__AND_mah__1__AND_cod_hazine_0__AND_choice_1__AND_unit_code_0_AND_active__0__3[[#This Row],[حقوق روزانه]]*0.19090909*W17</f>
        <v>13943084.33360436</v>
      </c>
      <c r="Y17" s="12"/>
      <c r="Z17" s="40">
        <f>ROUND((_PAY_KARMAND__WHERE_sal__1400__AND_mah__1__AND__code_markaz_hazine___IN_select_cod_hazine_from_PAY_HAZINEH_WHERE_sal__1400__AND_mah__1__AND_cod_hazine_0__AND_choice_1__AND_unit_code_0_AND_active__0__3[[#This Row],[حقوق روزانه]]*0.27)*Y17,0)</f>
        <v>0</v>
      </c>
      <c r="AA17" s="40">
        <v>0</v>
      </c>
      <c r="AB17" s="40">
        <f>_PAY_KARMAND__WHERE_sal__1400__AND_mah__1__AND__code_markaz_hazine___IN_select_cod_hazine_from_PAY_HAZINEH_WHERE_sal__1400__AND_mah__1__AND_cod_hazine_0__AND_choice_1__AND_unit_code_0_AND_active__0__3[[#This Row],[حقوق روزانه]]*0.15*AA17</f>
        <v>0</v>
      </c>
      <c r="AC17" s="12"/>
      <c r="AD17" s="40">
        <f t="shared" si="0"/>
        <v>0</v>
      </c>
      <c r="AE17" s="41"/>
      <c r="AF1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200326049.40027103</v>
      </c>
      <c r="AH17" s="5"/>
    </row>
    <row r="18" spans="1:34" s="2" customFormat="1" ht="20.25" customHeight="1" thickBot="1">
      <c r="A18" s="32">
        <v>13</v>
      </c>
      <c r="B18" s="38" t="s">
        <v>216</v>
      </c>
      <c r="C18" s="38" t="s">
        <v>103</v>
      </c>
      <c r="D18" s="38">
        <v>4323077629</v>
      </c>
      <c r="E18" s="12" t="s">
        <v>24</v>
      </c>
      <c r="F18" s="19">
        <v>2518475</v>
      </c>
      <c r="G18" s="13">
        <v>2420642</v>
      </c>
      <c r="H18" s="13">
        <v>71200</v>
      </c>
      <c r="I18" s="13">
        <v>289482</v>
      </c>
      <c r="J18" s="39" t="s">
        <v>329</v>
      </c>
      <c r="K18" s="39" t="s">
        <v>297</v>
      </c>
      <c r="L1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2879157</v>
      </c>
      <c r="M1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87814288.5</v>
      </c>
      <c r="N18" s="40">
        <v>14000000</v>
      </c>
      <c r="O18" s="40">
        <v>9000000</v>
      </c>
      <c r="P18" s="40">
        <v>7166184</v>
      </c>
      <c r="Q18" s="35" t="s">
        <v>437</v>
      </c>
      <c r="R18" s="40">
        <v>5000000</v>
      </c>
      <c r="S1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8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8" s="40"/>
      <c r="V18" s="40"/>
      <c r="W18" s="12">
        <v>55</v>
      </c>
      <c r="X18" s="40">
        <f>_PAY_KARMAND__WHERE_sal__1400__AND_mah__1__AND__code_markaz_hazine___IN_select_cod_hazine_from_PAY_HAZINEH_WHERE_sal__1400__AND_mah__1__AND_cod_hazine_0__AND_choice_1__AND_unit_code_0_AND_active__0__3[[#This Row],[حقوق روزانه]]*0.19090909*W18</f>
        <v>30231148.35604215</v>
      </c>
      <c r="Y18" s="12"/>
      <c r="Z18" s="40">
        <f>ROUND((_PAY_KARMAND__WHERE_sal__1400__AND_mah__1__AND__code_markaz_hazine___IN_select_cod_hazine_from_PAY_HAZINEH_WHERE_sal__1400__AND_mah__1__AND_cod_hazine_0__AND_choice_1__AND_unit_code_0_AND_active__0__3[[#This Row],[حقوق روزانه]]*0.27)*Y18,0)</f>
        <v>0</v>
      </c>
      <c r="AA18" s="40">
        <v>0</v>
      </c>
      <c r="AB18" s="40">
        <f>_PAY_KARMAND__WHERE_sal__1400__AND_mah__1__AND__code_markaz_hazine___IN_select_cod_hazine_from_PAY_HAZINEH_WHERE_sal__1400__AND_mah__1__AND_cod_hazine_0__AND_choice_1__AND_unit_code_0_AND_active__0__3[[#This Row],[حقوق روزانه]]*0.15*AA18</f>
        <v>0</v>
      </c>
      <c r="AC18" s="12">
        <v>1</v>
      </c>
      <c r="AD18" s="40">
        <f t="shared" si="0"/>
        <v>3319782</v>
      </c>
      <c r="AE18" s="41"/>
      <c r="AF1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195995803.14270881</v>
      </c>
      <c r="AH18" s="5"/>
    </row>
    <row r="19" spans="1:34" s="2" customFormat="1" ht="20.25" customHeight="1" thickBot="1">
      <c r="A19" s="37">
        <v>14</v>
      </c>
      <c r="B19" s="38" t="s">
        <v>217</v>
      </c>
      <c r="C19" s="38" t="s">
        <v>103</v>
      </c>
      <c r="D19" s="38">
        <v>4310493467</v>
      </c>
      <c r="E19" s="12">
        <v>7</v>
      </c>
      <c r="F19" s="19">
        <v>2518475</v>
      </c>
      <c r="G19" s="13">
        <v>2420642</v>
      </c>
      <c r="H19" s="13">
        <v>71200</v>
      </c>
      <c r="I19" s="13">
        <v>730107</v>
      </c>
      <c r="J19" s="39" t="s">
        <v>330</v>
      </c>
      <c r="K19" s="39" t="s">
        <v>299</v>
      </c>
      <c r="L1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9" s="40">
        <v>14000000</v>
      </c>
      <c r="O19" s="40">
        <v>9000000</v>
      </c>
      <c r="P19" s="40">
        <v>14332368</v>
      </c>
      <c r="Q19" s="35" t="s">
        <v>437</v>
      </c>
      <c r="R19" s="40">
        <v>5000000</v>
      </c>
      <c r="S1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9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9" s="40"/>
      <c r="V19" s="40"/>
      <c r="W19" s="12">
        <v>25</v>
      </c>
      <c r="X19" s="40">
        <f>_PAY_KARMAND__WHERE_sal__1400__AND_mah__1__AND__code_markaz_hazine___IN_select_cod_hazine_from_PAY_HAZINEH_WHERE_sal__1400__AND_mah__1__AND_cod_hazine_0__AND_choice_1__AND_unit_code_0_AND_active__0__3[[#This Row],[حقوق روزانه]]*0.19090909*W19</f>
        <v>15844414.015459498</v>
      </c>
      <c r="Y19" s="12"/>
      <c r="Z19" s="40">
        <f>ROUND((_PAY_KARMAND__WHERE_sal__1400__AND_mah__1__AND__code_markaz_hazine___IN_select_cod_hazine_from_PAY_HAZINEH_WHERE_sal__1400__AND_mah__1__AND_cod_hazine_0__AND_choice_1__AND_unit_code_0_AND_active__0__3[[#This Row],[حقوق روزانه]]*0.27)*Y19,0)</f>
        <v>0</v>
      </c>
      <c r="AA19" s="40">
        <v>0</v>
      </c>
      <c r="AB19" s="40">
        <f>_PAY_KARMAND__WHERE_sal__1400__AND_mah__1__AND__code_markaz_hazine___IN_select_cod_hazine_from_PAY_HAZINEH_WHERE_sal__1400__AND_mah__1__AND_cod_hazine_0__AND_choice_1__AND_unit_code_0_AND_active__0__3[[#This Row],[حقوق روزانه]]*0.15*AA19</f>
        <v>0</v>
      </c>
      <c r="AC19" s="12">
        <v>0</v>
      </c>
      <c r="AD19" s="40">
        <f t="shared" si="0"/>
        <v>0</v>
      </c>
      <c r="AE19" s="41"/>
      <c r="AF1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202227379.08212617</v>
      </c>
      <c r="AH19" s="5"/>
    </row>
    <row r="20" spans="1:34" s="2" customFormat="1" ht="20.25" customHeight="1" thickBot="1">
      <c r="A20" s="32">
        <v>15</v>
      </c>
      <c r="B20" s="38" t="s">
        <v>218</v>
      </c>
      <c r="C20" s="38" t="s">
        <v>104</v>
      </c>
      <c r="D20" s="38" t="s">
        <v>41</v>
      </c>
      <c r="E20" s="12">
        <v>7</v>
      </c>
      <c r="F20" s="19">
        <v>2518475</v>
      </c>
      <c r="G20" s="13">
        <v>2420642</v>
      </c>
      <c r="H20" s="13">
        <v>71200</v>
      </c>
      <c r="I20" s="13">
        <v>378123</v>
      </c>
      <c r="J20" s="39" t="s">
        <v>331</v>
      </c>
      <c r="K20" s="39" t="s">
        <v>303</v>
      </c>
      <c r="L2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2967798</v>
      </c>
      <c r="M2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90517839</v>
      </c>
      <c r="N20" s="40">
        <v>14000000</v>
      </c>
      <c r="O20" s="40">
        <v>9000000</v>
      </c>
      <c r="P20" s="40">
        <v>14332368</v>
      </c>
      <c r="Q20" s="35" t="s">
        <v>437</v>
      </c>
      <c r="R20" s="40">
        <v>5000000</v>
      </c>
      <c r="S2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0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0" s="40"/>
      <c r="V20" s="40"/>
      <c r="W20" s="12">
        <v>12</v>
      </c>
      <c r="X20" s="40">
        <f>_PAY_KARMAND__WHERE_sal__1400__AND_mah__1__AND__code_markaz_hazine___IN_select_cod_hazine_from_PAY_HAZINEH_WHERE_sal__1400__AND_mah__1__AND_cod_hazine_0__AND_choice_1__AND_unit_code_0_AND_active__0__3[[#This Row],[حقوق روزانه]]*0.19090909*W20</f>
        <v>6798955.3858058397</v>
      </c>
      <c r="Y20" s="12"/>
      <c r="Z20" s="40">
        <f>ROUND((_PAY_KARMAND__WHERE_sal__1400__AND_mah__1__AND__code_markaz_hazine___IN_select_cod_hazine_from_PAY_HAZINEH_WHERE_sal__1400__AND_mah__1__AND_cod_hazine_0__AND_choice_1__AND_unit_code_0_AND_active__0__3[[#This Row],[حقوق روزانه]]*0.27)*Y20,0)</f>
        <v>0</v>
      </c>
      <c r="AA20" s="40">
        <v>0</v>
      </c>
      <c r="AB20" s="40">
        <f>_PAY_KARMAND__WHERE_sal__1400__AND_mah__1__AND__code_markaz_hazine___IN_select_cod_hazine_from_PAY_HAZINEH_WHERE_sal__1400__AND_mah__1__AND_cod_hazine_0__AND_choice_1__AND_unit_code_0_AND_active__0__3[[#This Row],[حقوق روزانه]]*0.15*AA20</f>
        <v>0</v>
      </c>
      <c r="AC20" s="12">
        <v>2</v>
      </c>
      <c r="AD20" s="40">
        <f t="shared" si="0"/>
        <v>6639564</v>
      </c>
      <c r="AE20" s="41"/>
      <c r="AF2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190480280.89247251</v>
      </c>
      <c r="AH20" s="5"/>
    </row>
    <row r="21" spans="1:34" s="2" customFormat="1" ht="20.25" customHeight="1" thickBot="1">
      <c r="A21" s="37">
        <v>16</v>
      </c>
      <c r="B21" s="38" t="s">
        <v>219</v>
      </c>
      <c r="C21" s="38" t="s">
        <v>105</v>
      </c>
      <c r="D21" s="38">
        <v>4322840582</v>
      </c>
      <c r="E21" s="12" t="s">
        <v>27</v>
      </c>
      <c r="F21" s="12">
        <v>2394098</v>
      </c>
      <c r="G21" s="13">
        <v>2398292</v>
      </c>
      <c r="H21" s="13">
        <v>70400</v>
      </c>
      <c r="I21" s="13">
        <v>0</v>
      </c>
      <c r="J21" s="39" t="s">
        <v>332</v>
      </c>
      <c r="K21" s="39" t="s">
        <v>297</v>
      </c>
      <c r="L2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2464498</v>
      </c>
      <c r="M2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75167189</v>
      </c>
      <c r="N21" s="40">
        <v>14000000</v>
      </c>
      <c r="O21" s="40">
        <v>9000000</v>
      </c>
      <c r="P21" s="40">
        <v>7166184</v>
      </c>
      <c r="Q21" s="35" t="s">
        <v>437</v>
      </c>
      <c r="R21" s="40">
        <v>5000000</v>
      </c>
      <c r="S2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" s="40"/>
      <c r="V21" s="40"/>
      <c r="W21" s="12">
        <v>60</v>
      </c>
      <c r="X21" s="40">
        <f>_PAY_KARMAND__WHERE_sal__1400__AND_mah__1__AND__code_markaz_hazine___IN_select_cod_hazine_from_PAY_HAZINEH_WHERE_sal__1400__AND_mah__1__AND_cod_hazine_0__AND_choice_1__AND_unit_code_0_AND_active__0__3[[#This Row],[حقوق روزانه]]*0.19090909*W21</f>
        <v>28229704.2292092</v>
      </c>
      <c r="Y21" s="12"/>
      <c r="Z21" s="40">
        <f>ROUND((_PAY_KARMAND__WHERE_sal__1400__AND_mah__1__AND__code_markaz_hazine___IN_select_cod_hazine_from_PAY_HAZINEH_WHERE_sal__1400__AND_mah__1__AND_cod_hazine_0__AND_choice_1__AND_unit_code_0_AND_active__0__3[[#This Row],[حقوق روزانه]]*0.27)*Y21,0)</f>
        <v>0</v>
      </c>
      <c r="AA21" s="40"/>
      <c r="AB21" s="40">
        <f>_PAY_KARMAND__WHERE_sal__1400__AND_mah__1__AND__code_markaz_hazine___IN_select_cod_hazine_from_PAY_HAZINEH_WHERE_sal__1400__AND_mah__1__AND_cod_hazine_0__AND_choice_1__AND_unit_code_0_AND_active__0__3[[#This Row],[حقوق روزانه]]*0.15*AA21</f>
        <v>0</v>
      </c>
      <c r="AC21" s="12"/>
      <c r="AD21" s="40">
        <f t="shared" si="0"/>
        <v>0</v>
      </c>
      <c r="AE21" s="41"/>
      <c r="AF2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177330323.29587585</v>
      </c>
      <c r="AH21" s="5"/>
    </row>
    <row r="22" spans="1:34" s="2" customFormat="1" ht="20.25" customHeight="1" thickBot="1">
      <c r="A22" s="32">
        <v>17</v>
      </c>
      <c r="B22" s="38" t="s">
        <v>220</v>
      </c>
      <c r="C22" s="38" t="s">
        <v>106</v>
      </c>
      <c r="D22" s="38" t="s">
        <v>42</v>
      </c>
      <c r="E22" s="12">
        <v>7</v>
      </c>
      <c r="F22" s="19">
        <v>2518475</v>
      </c>
      <c r="G22" s="13">
        <v>2420642</v>
      </c>
      <c r="H22" s="13">
        <v>71200</v>
      </c>
      <c r="I22" s="13">
        <v>730107</v>
      </c>
      <c r="J22" s="39" t="s">
        <v>328</v>
      </c>
      <c r="K22" s="39" t="s">
        <v>298</v>
      </c>
      <c r="L2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2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22" s="40">
        <v>14000000</v>
      </c>
      <c r="O22" s="40">
        <v>9000000</v>
      </c>
      <c r="P22" s="40">
        <v>14332368</v>
      </c>
      <c r="Q22" s="35" t="s">
        <v>437</v>
      </c>
      <c r="R22" s="40">
        <v>5000000</v>
      </c>
      <c r="S2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2" s="40"/>
      <c r="V22" s="40"/>
      <c r="W22" s="12">
        <v>13</v>
      </c>
      <c r="X22" s="40">
        <f>_PAY_KARMAND__WHERE_sal__1400__AND_mah__1__AND__code_markaz_hazine___IN_select_cod_hazine_from_PAY_HAZINEH_WHERE_sal__1400__AND_mah__1__AND_cod_hazine_0__AND_choice_1__AND_unit_code_0_AND_active__0__3[[#This Row],[حقوق روزانه]]*0.19090909*W22</f>
        <v>8239095.2880389392</v>
      </c>
      <c r="Y22" s="12"/>
      <c r="Z22" s="40">
        <f>ROUND((_PAY_KARMAND__WHERE_sal__1400__AND_mah__1__AND__code_markaz_hazine___IN_select_cod_hazine_from_PAY_HAZINEH_WHERE_sal__1400__AND_mah__1__AND_cod_hazine_0__AND_choice_1__AND_unit_code_0_AND_active__0__3[[#This Row],[حقوق روزانه]]*0.27)*Y22,0)</f>
        <v>0</v>
      </c>
      <c r="AA22" s="40">
        <v>0</v>
      </c>
      <c r="AB22" s="40">
        <f>_PAY_KARMAND__WHERE_sal__1400__AND_mah__1__AND__code_markaz_hazine___IN_select_cod_hazine_from_PAY_HAZINEH_WHERE_sal__1400__AND_mah__1__AND_cod_hazine_0__AND_choice_1__AND_unit_code_0_AND_active__0__3[[#This Row],[حقوق روزانه]]*0.15*AA22</f>
        <v>0</v>
      </c>
      <c r="AC22" s="12"/>
      <c r="AD22" s="40">
        <f t="shared" si="0"/>
        <v>0</v>
      </c>
      <c r="AE22" s="41"/>
      <c r="AF2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194622060.3547056</v>
      </c>
      <c r="AH22" s="5"/>
    </row>
    <row r="23" spans="1:34" s="2" customFormat="1" ht="20.25" customHeight="1" thickBot="1">
      <c r="A23" s="37">
        <v>18</v>
      </c>
      <c r="B23" s="38" t="s">
        <v>221</v>
      </c>
      <c r="C23" s="38" t="s">
        <v>107</v>
      </c>
      <c r="D23" s="38">
        <v>4372428332</v>
      </c>
      <c r="E23" s="12">
        <v>7</v>
      </c>
      <c r="F23" s="19">
        <v>2518475</v>
      </c>
      <c r="G23" s="13">
        <v>2420642</v>
      </c>
      <c r="H23" s="13">
        <v>71200</v>
      </c>
      <c r="I23" s="13">
        <v>730107</v>
      </c>
      <c r="J23" s="42">
        <v>1391</v>
      </c>
      <c r="K23" s="39" t="s">
        <v>302</v>
      </c>
      <c r="L2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2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23" s="40">
        <v>14000000</v>
      </c>
      <c r="O23" s="40">
        <v>9000000</v>
      </c>
      <c r="P23" s="40">
        <v>7166184</v>
      </c>
      <c r="Q23" s="35" t="s">
        <v>437</v>
      </c>
      <c r="R23" s="40">
        <v>5000000</v>
      </c>
      <c r="S2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23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23" s="40"/>
      <c r="V23" s="40"/>
      <c r="W23" s="12">
        <v>50</v>
      </c>
      <c r="X23" s="40">
        <f>_PAY_KARMAND__WHERE_sal__1400__AND_mah__1__AND__code_markaz_hazine___IN_select_cod_hazine_from_PAY_HAZINEH_WHERE_sal__1400__AND_mah__1__AND_cod_hazine_0__AND_choice_1__AND_unit_code_0_AND_active__0__3[[#This Row],[حقوق روزانه]]*0.19090909*W23</f>
        <v>31688828.030918997</v>
      </c>
      <c r="Y23" s="12"/>
      <c r="Z23" s="40">
        <f>ROUND((_PAY_KARMAND__WHERE_sal__1400__AND_mah__1__AND__code_markaz_hazine___IN_select_cod_hazine_from_PAY_HAZINEH_WHERE_sal__1400__AND_mah__1__AND_cod_hazine_0__AND_choice_1__AND_unit_code_0_AND_active__0__3[[#This Row],[حقوق روزانه]]*0.27)*Y23,0)</f>
        <v>0</v>
      </c>
      <c r="AA23" s="40"/>
      <c r="AB23" s="40">
        <f>_PAY_KARMAND__WHERE_sal__1400__AND_mah__1__AND__code_markaz_hazine___IN_select_cod_hazine_from_PAY_HAZINEH_WHERE_sal__1400__AND_mah__1__AND_cod_hazine_0__AND_choice_1__AND_unit_code_0_AND_active__0__3[[#This Row],[حقوق روزانه]]*0.15*AA23</f>
        <v>0</v>
      </c>
      <c r="AC23" s="12"/>
      <c r="AD23" s="40">
        <f t="shared" si="0"/>
        <v>0</v>
      </c>
      <c r="AE23" s="41"/>
      <c r="AF2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202845609.09758565</v>
      </c>
      <c r="AH23" s="5"/>
    </row>
    <row r="24" spans="1:34" s="2" customFormat="1" ht="20.25" customHeight="1" thickBot="1">
      <c r="A24" s="32">
        <v>19</v>
      </c>
      <c r="B24" s="38" t="s">
        <v>222</v>
      </c>
      <c r="C24" s="38" t="s">
        <v>108</v>
      </c>
      <c r="D24" s="38" t="s">
        <v>43</v>
      </c>
      <c r="E24" s="12" t="s">
        <v>26</v>
      </c>
      <c r="F24" s="12">
        <v>2396401</v>
      </c>
      <c r="G24" s="13">
        <v>2403087</v>
      </c>
      <c r="H24" s="13">
        <v>70600</v>
      </c>
      <c r="I24" s="13">
        <v>710953</v>
      </c>
      <c r="J24" s="39" t="s">
        <v>334</v>
      </c>
      <c r="K24" s="39" t="s">
        <v>304</v>
      </c>
      <c r="L2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2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24" s="40">
        <v>14000000</v>
      </c>
      <c r="O24" s="40">
        <v>9000000</v>
      </c>
      <c r="P24" s="40">
        <v>7166184</v>
      </c>
      <c r="Q24" s="35" t="s">
        <v>437</v>
      </c>
      <c r="R24" s="40">
        <v>5000000</v>
      </c>
      <c r="S2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4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4" s="40"/>
      <c r="V24" s="40"/>
      <c r="W24" s="12">
        <v>75</v>
      </c>
      <c r="X24" s="40">
        <f>_PAY_KARMAND__WHERE_sal__1400__AND_mah__1__AND__code_markaz_hazine___IN_select_cod_hazine_from_PAY_HAZINEH_WHERE_sal__1400__AND_mah__1__AND_cod_hazine_0__AND_choice_1__AND_unit_code_0_AND_active__0__3[[#This Row],[حقوق روزانه]]*0.19090909*W24</f>
        <v>45502522.965139493</v>
      </c>
      <c r="Y24" s="12">
        <v>45</v>
      </c>
      <c r="Z24" s="40">
        <f>ROUND((_PAY_KARMAND__WHERE_sal__1400__AND_mah__1__AND__code_markaz_hazine___IN_select_cod_hazine_from_PAY_HAZINEH_WHERE_sal__1400__AND_mah__1__AND_cod_hazine_0__AND_choice_1__AND_unit_code_0_AND_active__0__3[[#This Row],[حقوق روزانه]]*0.27)*Y24,0)</f>
        <v>38612141</v>
      </c>
      <c r="AA24" s="40">
        <v>0</v>
      </c>
      <c r="AB24" s="40">
        <f>_PAY_KARMAND__WHERE_sal__1400__AND_mah__1__AND__code_markaz_hazine___IN_select_cod_hazine_from_PAY_HAZINEH_WHERE_sal__1400__AND_mah__1__AND_cod_hazine_0__AND_choice_1__AND_unit_code_0_AND_active__0__3[[#This Row],[حقوق روزانه]]*0.15*AA24</f>
        <v>0</v>
      </c>
      <c r="AC24" s="12"/>
      <c r="AD24" s="40">
        <f t="shared" si="0"/>
        <v>0</v>
      </c>
      <c r="AE24" s="41"/>
      <c r="AF2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216363550.03180617</v>
      </c>
      <c r="AH24" s="5"/>
    </row>
    <row r="25" spans="1:34" s="2" customFormat="1" ht="20.25" customHeight="1" thickBot="1">
      <c r="A25" s="37">
        <v>20</v>
      </c>
      <c r="B25" s="38" t="s">
        <v>223</v>
      </c>
      <c r="C25" s="38" t="s">
        <v>109</v>
      </c>
      <c r="D25" s="38" t="s">
        <v>44</v>
      </c>
      <c r="E25" s="12" t="s">
        <v>24</v>
      </c>
      <c r="F25" s="19">
        <v>2518475</v>
      </c>
      <c r="G25" s="13">
        <v>2420642</v>
      </c>
      <c r="H25" s="13">
        <v>71200</v>
      </c>
      <c r="I25" s="13">
        <v>450539</v>
      </c>
      <c r="J25" s="39" t="s">
        <v>335</v>
      </c>
      <c r="K25" s="39" t="s">
        <v>302</v>
      </c>
      <c r="L2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3040214</v>
      </c>
      <c r="M2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92726527</v>
      </c>
      <c r="N25" s="40">
        <v>14000000</v>
      </c>
      <c r="O25" s="40">
        <v>9000000</v>
      </c>
      <c r="P25" s="40">
        <v>14332368</v>
      </c>
      <c r="Q25" s="35" t="s">
        <v>437</v>
      </c>
      <c r="R25" s="40">
        <v>5000000</v>
      </c>
      <c r="S2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5" s="40">
        <v>6000000</v>
      </c>
      <c r="V25" s="40"/>
      <c r="W25" s="12">
        <v>118</v>
      </c>
      <c r="X25" s="40">
        <f>_PAY_KARMAND__WHERE_sal__1400__AND_mah__1__AND__code_markaz_hazine___IN_select_cod_hazine_from_PAY_HAZINEH_WHERE_sal__1400__AND_mah__1__AND_cod_hazine_0__AND_choice_1__AND_unit_code_0_AND_active__0__3[[#This Row],[حقوق روزانه]]*0.19090909*W25</f>
        <v>68487729.601140678</v>
      </c>
      <c r="Y25" s="12">
        <v>2</v>
      </c>
      <c r="Z25" s="40">
        <f>ROUND((_PAY_KARMAND__WHERE_sal__1400__AND_mah__1__AND__code_markaz_hazine___IN_select_cod_hazine_from_PAY_HAZINEH_WHERE_sal__1400__AND_mah__1__AND_cod_hazine_0__AND_choice_1__AND_unit_code_0_AND_active__0__3[[#This Row],[حقوق روزانه]]*0.27)*Y25,0)</f>
        <v>1641716</v>
      </c>
      <c r="AA25" s="40">
        <v>31</v>
      </c>
      <c r="AB25" s="40">
        <f>_PAY_KARMAND__WHERE_sal__1400__AND_mah__1__AND__code_markaz_hazine___IN_select_cod_hazine_from_PAY_HAZINEH_WHERE_sal__1400__AND_mah__1__AND_cod_hazine_0__AND_choice_1__AND_unit_code_0_AND_active__0__3[[#This Row],[حقوق روزانه]]*0.15*AA25</f>
        <v>14136995.1</v>
      </c>
      <c r="AC25" s="12"/>
      <c r="AD25" s="40">
        <f t="shared" si="0"/>
        <v>0</v>
      </c>
      <c r="AE25" s="41"/>
      <c r="AF2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246343870.66780734</v>
      </c>
      <c r="AH25" s="5"/>
    </row>
    <row r="26" spans="1:34" s="2" customFormat="1" ht="20.25" customHeight="1" thickBot="1">
      <c r="A26" s="32">
        <v>21</v>
      </c>
      <c r="B26" s="38" t="s">
        <v>224</v>
      </c>
      <c r="C26" s="38" t="s">
        <v>110</v>
      </c>
      <c r="D26" s="38">
        <v>5389643402</v>
      </c>
      <c r="E26" s="12">
        <v>7</v>
      </c>
      <c r="F26" s="19">
        <v>2518475</v>
      </c>
      <c r="G26" s="13">
        <v>2420642</v>
      </c>
      <c r="H26" s="13">
        <v>71200</v>
      </c>
      <c r="I26" s="13">
        <v>730107</v>
      </c>
      <c r="J26" s="39" t="s">
        <v>319</v>
      </c>
      <c r="K26" s="39" t="s">
        <v>305</v>
      </c>
      <c r="L2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2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26" s="40">
        <v>14000000</v>
      </c>
      <c r="O26" s="40">
        <v>9000000</v>
      </c>
      <c r="P26" s="40">
        <v>14332368</v>
      </c>
      <c r="Q26" s="35" t="s">
        <v>437</v>
      </c>
      <c r="R26" s="40">
        <v>5000000</v>
      </c>
      <c r="S2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6" s="40"/>
      <c r="V26" s="40"/>
      <c r="W26" s="12">
        <v>25</v>
      </c>
      <c r="X26" s="40">
        <f>_PAY_KARMAND__WHERE_sal__1400__AND_mah__1__AND__code_markaz_hazine___IN_select_cod_hazine_from_PAY_HAZINEH_WHERE_sal__1400__AND_mah__1__AND_cod_hazine_0__AND_choice_1__AND_unit_code_0_AND_active__0__3[[#This Row],[حقوق روزانه]]*0.19090909*W26</f>
        <v>15844414.015459498</v>
      </c>
      <c r="Y26" s="12"/>
      <c r="Z26" s="40">
        <f>ROUND((_PAY_KARMAND__WHERE_sal__1400__AND_mah__1__AND__code_markaz_hazine___IN_select_cod_hazine_from_PAY_HAZINEH_WHERE_sal__1400__AND_mah__1__AND_cod_hazine_0__AND_choice_1__AND_unit_code_0_AND_active__0__3[[#This Row],[حقوق روزانه]]*0.27)*Y26,0)</f>
        <v>0</v>
      </c>
      <c r="AA26" s="40"/>
      <c r="AB26" s="40">
        <f>_PAY_KARMAND__WHERE_sal__1400__AND_mah__1__AND__code_markaz_hazine___IN_select_cod_hazine_from_PAY_HAZINEH_WHERE_sal__1400__AND_mah__1__AND_cod_hazine_0__AND_choice_1__AND_unit_code_0_AND_active__0__3[[#This Row],[حقوق روزانه]]*0.15*AA26</f>
        <v>0</v>
      </c>
      <c r="AC26" s="12">
        <v>3</v>
      </c>
      <c r="AD26" s="40">
        <f t="shared" si="0"/>
        <v>9959346</v>
      </c>
      <c r="AE26" s="41"/>
      <c r="AF2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214278187.74212617</v>
      </c>
      <c r="AH26" s="5"/>
    </row>
    <row r="27" spans="1:34" s="2" customFormat="1" ht="20.25" customHeight="1" thickBot="1">
      <c r="A27" s="37">
        <v>22</v>
      </c>
      <c r="B27" s="38" t="s">
        <v>225</v>
      </c>
      <c r="C27" s="38" t="s">
        <v>111</v>
      </c>
      <c r="D27" s="38">
        <v>5809958338</v>
      </c>
      <c r="E27" s="12">
        <v>7</v>
      </c>
      <c r="F27" s="19">
        <v>2518475</v>
      </c>
      <c r="G27" s="13">
        <v>2420642</v>
      </c>
      <c r="H27" s="13">
        <v>71200</v>
      </c>
      <c r="I27" s="13">
        <v>730107</v>
      </c>
      <c r="J27" s="39" t="s">
        <v>319</v>
      </c>
      <c r="K27" s="39" t="s">
        <v>296</v>
      </c>
      <c r="L2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2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27" s="40">
        <v>14000000</v>
      </c>
      <c r="O27" s="40">
        <v>9000000</v>
      </c>
      <c r="P27" s="40">
        <v>7166184</v>
      </c>
      <c r="Q27" s="35" t="s">
        <v>437</v>
      </c>
      <c r="R27" s="40">
        <v>5000000</v>
      </c>
      <c r="S2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7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7" s="40"/>
      <c r="V27" s="40"/>
      <c r="W27" s="12">
        <v>10</v>
      </c>
      <c r="X27" s="40">
        <f>_PAY_KARMAND__WHERE_sal__1400__AND_mah__1__AND__code_markaz_hazine___IN_select_cod_hazine_from_PAY_HAZINEH_WHERE_sal__1400__AND_mah__1__AND_cod_hazine_0__AND_choice_1__AND_unit_code_0_AND_active__0__3[[#This Row],[حقوق روزانه]]*0.19090909*W27</f>
        <v>6337765.6061837999</v>
      </c>
      <c r="Y27" s="12"/>
      <c r="Z27" s="40">
        <f>ROUND((_PAY_KARMAND__WHERE_sal__1400__AND_mah__1__AND__code_markaz_hazine___IN_select_cod_hazine_from_PAY_HAZINEH_WHERE_sal__1400__AND_mah__1__AND_cod_hazine_0__AND_choice_1__AND_unit_code_0_AND_active__0__3[[#This Row],[حقوق روزانه]]*0.27)*Y27,0)</f>
        <v>0</v>
      </c>
      <c r="AA27" s="40">
        <v>0</v>
      </c>
      <c r="AB27" s="40">
        <f>_PAY_KARMAND__WHERE_sal__1400__AND_mah__1__AND__code_markaz_hazine___IN_select_cod_hazine_from_PAY_HAZINEH_WHERE_sal__1400__AND_mah__1__AND_cod_hazine_0__AND_choice_1__AND_unit_code_0_AND_active__0__3[[#This Row],[حقوق روزانه]]*0.15*AA27</f>
        <v>0</v>
      </c>
      <c r="AC27" s="12"/>
      <c r="AD27" s="40">
        <f t="shared" si="0"/>
        <v>0</v>
      </c>
      <c r="AE27" s="41"/>
      <c r="AF2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181524546.67285046</v>
      </c>
      <c r="AH27" s="5"/>
    </row>
    <row r="28" spans="1:34" s="2" customFormat="1" ht="20.25" customHeight="1" thickBot="1">
      <c r="A28" s="32">
        <v>23</v>
      </c>
      <c r="B28" s="38" t="s">
        <v>226</v>
      </c>
      <c r="C28" s="38" t="s">
        <v>112</v>
      </c>
      <c r="D28" s="38" t="s">
        <v>45</v>
      </c>
      <c r="E28" s="12">
        <v>7</v>
      </c>
      <c r="F28" s="19">
        <v>2518475</v>
      </c>
      <c r="G28" s="13">
        <v>2420642</v>
      </c>
      <c r="H28" s="13">
        <v>71200</v>
      </c>
      <c r="I28" s="13">
        <v>730107</v>
      </c>
      <c r="J28" s="39" t="s">
        <v>336</v>
      </c>
      <c r="K28" s="39" t="s">
        <v>303</v>
      </c>
      <c r="L2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2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28" s="40">
        <v>14000000</v>
      </c>
      <c r="O28" s="40">
        <v>9000000</v>
      </c>
      <c r="P28" s="40">
        <v>14332368</v>
      </c>
      <c r="Q28" s="35" t="s">
        <v>437</v>
      </c>
      <c r="R28" s="40">
        <v>5000000</v>
      </c>
      <c r="S2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8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8" s="40"/>
      <c r="V28" s="40"/>
      <c r="W28" s="12">
        <v>8</v>
      </c>
      <c r="X28" s="40">
        <f>_PAY_KARMAND__WHERE_sal__1400__AND_mah__1__AND__code_markaz_hazine___IN_select_cod_hazine_from_PAY_HAZINEH_WHERE_sal__1400__AND_mah__1__AND_cod_hazine_0__AND_choice_1__AND_unit_code_0_AND_active__0__3[[#This Row],[حقوق روزانه]]*0.19090909*W28</f>
        <v>5070212.4849470397</v>
      </c>
      <c r="Y28" s="12"/>
      <c r="Z28" s="40">
        <f>ROUND((_PAY_KARMAND__WHERE_sal__1400__AND_mah__1__AND__code_markaz_hazine___IN_select_cod_hazine_from_PAY_HAZINEH_WHERE_sal__1400__AND_mah__1__AND_cod_hazine_0__AND_choice_1__AND_unit_code_0_AND_active__0__3[[#This Row],[حقوق روزانه]]*0.27)*Y28,0)</f>
        <v>0</v>
      </c>
      <c r="AA28" s="40">
        <v>0</v>
      </c>
      <c r="AB28" s="40">
        <f>_PAY_KARMAND__WHERE_sal__1400__AND_mah__1__AND__code_markaz_hazine___IN_select_cod_hazine_from_PAY_HAZINEH_WHERE_sal__1400__AND_mah__1__AND_cod_hazine_0__AND_choice_1__AND_unit_code_0_AND_active__0__3[[#This Row],[حقوق روزانه]]*0.15*AA28</f>
        <v>0</v>
      </c>
      <c r="AC28" s="12"/>
      <c r="AD28" s="40">
        <f t="shared" si="0"/>
        <v>0</v>
      </c>
      <c r="AE28" s="41"/>
      <c r="AF2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191453177.55161369</v>
      </c>
      <c r="AH28" s="5"/>
    </row>
    <row r="29" spans="1:34" s="2" customFormat="1" ht="20.25" customHeight="1" thickBot="1">
      <c r="A29" s="37">
        <v>24</v>
      </c>
      <c r="B29" s="38" t="s">
        <v>227</v>
      </c>
      <c r="C29" s="38" t="s">
        <v>113</v>
      </c>
      <c r="D29" s="38" t="s">
        <v>46</v>
      </c>
      <c r="E29" s="12">
        <v>13</v>
      </c>
      <c r="F29" s="12">
        <v>2921551</v>
      </c>
      <c r="G29" s="13">
        <v>2471728</v>
      </c>
      <c r="H29" s="13">
        <v>72800</v>
      </c>
      <c r="I29" s="13">
        <v>532986</v>
      </c>
      <c r="J29" s="39" t="s">
        <v>337</v>
      </c>
      <c r="K29" s="39" t="s">
        <v>298</v>
      </c>
      <c r="L2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3527337</v>
      </c>
      <c r="M2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107583778.5</v>
      </c>
      <c r="N29" s="40">
        <v>14000000</v>
      </c>
      <c r="O29" s="40">
        <v>9000000</v>
      </c>
      <c r="P29" s="40">
        <v>14332368</v>
      </c>
      <c r="Q29" s="35" t="s">
        <v>437</v>
      </c>
      <c r="R29" s="40">
        <v>5000000</v>
      </c>
      <c r="S2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9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9" s="40"/>
      <c r="V29" s="40"/>
      <c r="W29" s="12">
        <v>95</v>
      </c>
      <c r="X29" s="40">
        <f>_PAY_KARMAND__WHERE_sal__1400__AND_mah__1__AND__code_markaz_hazine___IN_select_cod_hazine_from_PAY_HAZINEH_WHERE_sal__1400__AND_mah__1__AND_cod_hazine_0__AND_choice_1__AND_unit_code_0_AND_active__0__3[[#This Row],[حقوق روزانه]]*0.19090909*W29</f>
        <v>63973066.195366353</v>
      </c>
      <c r="Y29" s="12">
        <v>10</v>
      </c>
      <c r="Z29" s="40">
        <f>ROUND((_PAY_KARMAND__WHERE_sal__1400__AND_mah__1__AND__code_markaz_hazine___IN_select_cod_hazine_from_PAY_HAZINEH_WHERE_sal__1400__AND_mah__1__AND_cod_hazine_0__AND_choice_1__AND_unit_code_0_AND_active__0__3[[#This Row],[حقوق روزانه]]*0.27)*Y29,0)</f>
        <v>9523810</v>
      </c>
      <c r="AA29" s="40"/>
      <c r="AB29" s="40">
        <f>_PAY_KARMAND__WHERE_sal__1400__AND_mah__1__AND__code_markaz_hazine___IN_select_cod_hazine_from_PAY_HAZINEH_WHERE_sal__1400__AND_mah__1__AND_cod_hazine_0__AND_choice_1__AND_unit_code_0_AND_active__0__3[[#This Row],[حقوق روزانه]]*0.15*AA29</f>
        <v>0</v>
      </c>
      <c r="AC29" s="12"/>
      <c r="AD29" s="40">
        <f t="shared" si="0"/>
        <v>0</v>
      </c>
      <c r="AE29" s="41"/>
      <c r="AF2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256686458.76203302</v>
      </c>
      <c r="AH29" s="5"/>
    </row>
    <row r="30" spans="1:34" s="2" customFormat="1" ht="20.25" customHeight="1" thickBot="1">
      <c r="A30" s="32">
        <v>25</v>
      </c>
      <c r="B30" s="38" t="s">
        <v>216</v>
      </c>
      <c r="C30" s="38" t="s">
        <v>113</v>
      </c>
      <c r="D30" s="38" t="s">
        <v>47</v>
      </c>
      <c r="E30" s="12" t="s">
        <v>24</v>
      </c>
      <c r="F30" s="19">
        <v>2518475</v>
      </c>
      <c r="G30" s="13">
        <v>2420642</v>
      </c>
      <c r="H30" s="13">
        <v>71200</v>
      </c>
      <c r="I30" s="13">
        <v>578269</v>
      </c>
      <c r="J30" s="39" t="s">
        <v>338</v>
      </c>
      <c r="K30" s="39" t="s">
        <v>302</v>
      </c>
      <c r="L3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3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30" s="40">
        <v>14000000</v>
      </c>
      <c r="O30" s="40">
        <v>9000000</v>
      </c>
      <c r="P30" s="40">
        <v>14332368</v>
      </c>
      <c r="Q30" s="35" t="s">
        <v>437</v>
      </c>
      <c r="R30" s="40">
        <v>5000000</v>
      </c>
      <c r="S3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30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30" s="40">
        <v>6000000</v>
      </c>
      <c r="V30" s="40"/>
      <c r="W30" s="12">
        <v>106</v>
      </c>
      <c r="X30" s="40">
        <f>_PAY_KARMAND__WHERE_sal__1400__AND_mah__1__AND__code_markaz_hazine___IN_select_cod_hazine_from_PAY_HAZINEH_WHERE_sal__1400__AND_mah__1__AND_cod_hazine_0__AND_choice_1__AND_unit_code_0_AND_active__0__3[[#This Row],[حقوق روزانه]]*0.19090909*W30</f>
        <v>64107666.45836176</v>
      </c>
      <c r="Y30" s="12">
        <v>14</v>
      </c>
      <c r="Z30" s="40">
        <f>ROUND((_PAY_KARMAND__WHERE_sal__1400__AND_mah__1__AND__code_markaz_hazine___IN_select_cod_hazine_from_PAY_HAZINEH_WHERE_sal__1400__AND_mah__1__AND_cod_hazine_0__AND_choice_1__AND_unit_code_0_AND_active__0__3[[#This Row],[حقوق روزانه]]*0.27)*Y30,0)</f>
        <v>11974828</v>
      </c>
      <c r="AA30" s="40">
        <v>31</v>
      </c>
      <c r="AB30" s="40">
        <f>_PAY_KARMAND__WHERE_sal__1400__AND_mah__1__AND__code_markaz_hazine___IN_select_cod_hazine_from_PAY_HAZINEH_WHERE_sal__1400__AND_mah__1__AND_cod_hazine_0__AND_choice_1__AND_unit_code_0_AND_active__0__3[[#This Row],[حقوق روزانه]]*0.15*AA30</f>
        <v>14730939.6</v>
      </c>
      <c r="AC30" s="12"/>
      <c r="AD30" s="40">
        <f t="shared" si="0"/>
        <v>0</v>
      </c>
      <c r="AE30" s="41"/>
      <c r="AF3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245859572.52502841</v>
      </c>
      <c r="AH30" s="5"/>
    </row>
    <row r="31" spans="1:34" s="2" customFormat="1" ht="20.25" customHeight="1" thickBot="1">
      <c r="A31" s="37">
        <v>26</v>
      </c>
      <c r="B31" s="38" t="s">
        <v>228</v>
      </c>
      <c r="C31" s="38" t="s">
        <v>114</v>
      </c>
      <c r="D31" s="38" t="s">
        <v>48</v>
      </c>
      <c r="E31" s="12">
        <v>7</v>
      </c>
      <c r="F31" s="19">
        <v>2518475</v>
      </c>
      <c r="G31" s="13">
        <v>2420642</v>
      </c>
      <c r="H31" s="13">
        <v>71200</v>
      </c>
      <c r="I31" s="13">
        <v>730107</v>
      </c>
      <c r="J31" s="39" t="s">
        <v>339</v>
      </c>
      <c r="K31" s="39" t="s">
        <v>298</v>
      </c>
      <c r="L3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3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31" s="40">
        <v>14000000</v>
      </c>
      <c r="O31" s="40">
        <v>9000000</v>
      </c>
      <c r="P31" s="40">
        <v>7166184</v>
      </c>
      <c r="Q31" s="35" t="s">
        <v>437</v>
      </c>
      <c r="R31" s="40">
        <v>5000000</v>
      </c>
      <c r="S3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3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31" s="40"/>
      <c r="V31" s="40"/>
      <c r="W31" s="12">
        <v>19</v>
      </c>
      <c r="X31" s="40">
        <f>_PAY_KARMAND__WHERE_sal__1400__AND_mah__1__AND__code_markaz_hazine___IN_select_cod_hazine_from_PAY_HAZINEH_WHERE_sal__1400__AND_mah__1__AND_cod_hazine_0__AND_choice_1__AND_unit_code_0_AND_active__0__3[[#This Row],[حقوق روزانه]]*0.19090909*W31</f>
        <v>12041754.65174922</v>
      </c>
      <c r="Y31" s="12"/>
      <c r="Z31" s="40">
        <f>ROUND((_PAY_KARMAND__WHERE_sal__1400__AND_mah__1__AND__code_markaz_hazine___IN_select_cod_hazine_from_PAY_HAZINEH_WHERE_sal__1400__AND_mah__1__AND_cod_hazine_0__AND_choice_1__AND_unit_code_0_AND_active__0__3[[#This Row],[حقوق روزانه]]*0.27)*Y31,0)</f>
        <v>0</v>
      </c>
      <c r="AA31" s="40"/>
      <c r="AB31" s="40">
        <f>_PAY_KARMAND__WHERE_sal__1400__AND_mah__1__AND__code_markaz_hazine___IN_select_cod_hazine_from_PAY_HAZINEH_WHERE_sal__1400__AND_mah__1__AND_cod_hazine_0__AND_choice_1__AND_unit_code_0_AND_active__0__3[[#This Row],[حقوق روزانه]]*0.15*AA31</f>
        <v>0</v>
      </c>
      <c r="AC31" s="12"/>
      <c r="AD31" s="40">
        <f t="shared" si="0"/>
        <v>0</v>
      </c>
      <c r="AE31" s="41"/>
      <c r="AF3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187228535.71841589</v>
      </c>
      <c r="AH31" s="5"/>
    </row>
    <row r="32" spans="1:34" s="2" customFormat="1" ht="20.25" customHeight="1" thickBot="1">
      <c r="A32" s="32">
        <v>27</v>
      </c>
      <c r="B32" s="38" t="s">
        <v>229</v>
      </c>
      <c r="C32" s="38" t="s">
        <v>115</v>
      </c>
      <c r="D32" s="38" t="s">
        <v>49</v>
      </c>
      <c r="E32" s="12" t="s">
        <v>26</v>
      </c>
      <c r="F32" s="12">
        <v>2396401</v>
      </c>
      <c r="G32" s="13">
        <v>2403087</v>
      </c>
      <c r="H32" s="13">
        <v>70600</v>
      </c>
      <c r="I32" s="13">
        <v>710953</v>
      </c>
      <c r="J32" s="39" t="s">
        <v>340</v>
      </c>
      <c r="K32" s="39" t="s">
        <v>298</v>
      </c>
      <c r="L3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3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32" s="40">
        <v>14000000</v>
      </c>
      <c r="O32" s="40">
        <v>9000000</v>
      </c>
      <c r="P32" s="40">
        <v>7166184</v>
      </c>
      <c r="Q32" s="35" t="s">
        <v>437</v>
      </c>
      <c r="R32" s="40">
        <v>5000000</v>
      </c>
      <c r="S3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32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32" s="40"/>
      <c r="V32" s="40"/>
      <c r="W32" s="12">
        <v>120</v>
      </c>
      <c r="X32" s="40">
        <f>_PAY_KARMAND__WHERE_sal__1400__AND_mah__1__AND__code_markaz_hazine___IN_select_cod_hazine_from_PAY_HAZINEH_WHERE_sal__1400__AND_mah__1__AND_cod_hazine_0__AND_choice_1__AND_unit_code_0_AND_active__0__3[[#This Row],[حقوق روزانه]]*0.19090909*W32</f>
        <v>72804036.744223192</v>
      </c>
      <c r="Y32" s="12"/>
      <c r="Z32" s="40">
        <f>ROUND((_PAY_KARMAND__WHERE_sal__1400__AND_mah__1__AND__code_markaz_hazine___IN_select_cod_hazine_from_PAY_HAZINEH_WHERE_sal__1400__AND_mah__1__AND_cod_hazine_0__AND_choice_1__AND_unit_code_0_AND_active__0__3[[#This Row],[حقوق روزانه]]*0.27)*Y32,0)</f>
        <v>0</v>
      </c>
      <c r="AA32" s="40">
        <v>0</v>
      </c>
      <c r="AB32" s="40">
        <f>_PAY_KARMAND__WHERE_sal__1400__AND_mah__1__AND__code_markaz_hazine___IN_select_cod_hazine_from_PAY_HAZINEH_WHERE_sal__1400__AND_mah__1__AND_cod_hazine_0__AND_choice_1__AND_unit_code_0_AND_active__0__3[[#This Row],[حقوق روزانه]]*0.15*AA32</f>
        <v>0</v>
      </c>
      <c r="AC32" s="12"/>
      <c r="AD32" s="40">
        <f t="shared" si="0"/>
        <v>0</v>
      </c>
      <c r="AE32" s="41"/>
      <c r="AF3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243665063.81088984</v>
      </c>
      <c r="AH32" s="5"/>
    </row>
    <row r="33" spans="1:34" s="2" customFormat="1" ht="20.25" customHeight="1" thickBot="1">
      <c r="A33" s="37">
        <v>28</v>
      </c>
      <c r="B33" s="38" t="s">
        <v>230</v>
      </c>
      <c r="C33" s="38" t="s">
        <v>116</v>
      </c>
      <c r="D33" s="38" t="s">
        <v>50</v>
      </c>
      <c r="E33" s="12">
        <v>7</v>
      </c>
      <c r="F33" s="19">
        <v>2518475</v>
      </c>
      <c r="G33" s="13">
        <v>2420642</v>
      </c>
      <c r="H33" s="13">
        <v>71200</v>
      </c>
      <c r="I33" s="13">
        <v>730107</v>
      </c>
      <c r="J33" s="39" t="s">
        <v>341</v>
      </c>
      <c r="K33" s="39" t="s">
        <v>302</v>
      </c>
      <c r="L3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3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33" s="40">
        <v>14000000</v>
      </c>
      <c r="O33" s="40">
        <v>9000000</v>
      </c>
      <c r="P33" s="40">
        <v>7166184</v>
      </c>
      <c r="Q33" s="35" t="s">
        <v>437</v>
      </c>
      <c r="R33" s="40">
        <v>5000000</v>
      </c>
      <c r="S3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3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33" s="40"/>
      <c r="V33" s="40"/>
      <c r="W33" s="12">
        <v>12</v>
      </c>
      <c r="X33" s="40">
        <f>_PAY_KARMAND__WHERE_sal__1400__AND_mah__1__AND__code_markaz_hazine___IN_select_cod_hazine_from_PAY_HAZINEH_WHERE_sal__1400__AND_mah__1__AND_cod_hazine_0__AND_choice_1__AND_unit_code_0_AND_active__0__3[[#This Row],[حقوق روزانه]]*0.19090909*W33</f>
        <v>7605318.7274205592</v>
      </c>
      <c r="Y33" s="12"/>
      <c r="Z33" s="40">
        <f>ROUND((_PAY_KARMAND__WHERE_sal__1400__AND_mah__1__AND__code_markaz_hazine___IN_select_cod_hazine_from_PAY_HAZINEH_WHERE_sal__1400__AND_mah__1__AND_cod_hazine_0__AND_choice_1__AND_unit_code_0_AND_active__0__3[[#This Row],[حقوق روزانه]]*0.27)*Y33,0)</f>
        <v>0</v>
      </c>
      <c r="AA33" s="40">
        <v>0</v>
      </c>
      <c r="AB33" s="40">
        <f>_PAY_KARMAND__WHERE_sal__1400__AND_mah__1__AND__code_markaz_hazine___IN_select_cod_hazine_from_PAY_HAZINEH_WHERE_sal__1400__AND_mah__1__AND_cod_hazine_0__AND_choice_1__AND_unit_code_0_AND_active__0__3[[#This Row],[حقوق روزانه]]*0.15*AA33</f>
        <v>0</v>
      </c>
      <c r="AC33" s="12"/>
      <c r="AD33" s="40">
        <f t="shared" si="0"/>
        <v>0</v>
      </c>
      <c r="AE33" s="41"/>
      <c r="AF3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182792099.79408723</v>
      </c>
      <c r="AH33" s="5"/>
    </row>
    <row r="34" spans="1:34" s="2" customFormat="1" ht="20.25" customHeight="1" thickBot="1">
      <c r="A34" s="32">
        <v>29</v>
      </c>
      <c r="B34" s="38" t="s">
        <v>231</v>
      </c>
      <c r="C34" s="38" t="s">
        <v>117</v>
      </c>
      <c r="D34" s="38" t="s">
        <v>51</v>
      </c>
      <c r="E34" s="12">
        <v>7</v>
      </c>
      <c r="F34" s="19">
        <v>2518475</v>
      </c>
      <c r="G34" s="13">
        <v>2420642</v>
      </c>
      <c r="H34" s="13">
        <v>71200</v>
      </c>
      <c r="I34" s="13">
        <v>730107</v>
      </c>
      <c r="J34" s="39" t="s">
        <v>342</v>
      </c>
      <c r="K34" s="39" t="s">
        <v>302</v>
      </c>
      <c r="L3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3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34" s="40">
        <v>14000000</v>
      </c>
      <c r="O34" s="40">
        <v>9000000</v>
      </c>
      <c r="P34" s="40">
        <v>14332368</v>
      </c>
      <c r="Q34" s="35" t="s">
        <v>437</v>
      </c>
      <c r="R34" s="40">
        <v>5000000</v>
      </c>
      <c r="S3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34" s="35">
        <f>_PAY_KARMAND__WHERE_sal__1400__AND_mah__1__AND__code_markaz_hazine___IN_select_cod_hazine_from_PAY_HAZINEH_WHERE_sal__1400__AND_mah__1__AND_cod_hazine_0__AND_choice_1__AND_unit_code_0_AND_active__0__3[[#This Row],[حق اولاد]]/7166184+1</f>
        <v>3</v>
      </c>
      <c r="U34" s="40"/>
      <c r="V34" s="40"/>
      <c r="W34" s="12">
        <v>13</v>
      </c>
      <c r="X34" s="40">
        <f>_PAY_KARMAND__WHERE_sal__1400__AND_mah__1__AND__code_markaz_hazine___IN_select_cod_hazine_from_PAY_HAZINEH_WHERE_sal__1400__AND_mah__1__AND_cod_hazine_0__AND_choice_1__AND_unit_code_0_AND_active__0__3[[#This Row],[حقوق روزانه]]*0.19090909*W34</f>
        <v>8239095.2880389392</v>
      </c>
      <c r="Y34" s="12"/>
      <c r="Z34" s="40">
        <f>ROUND((_PAY_KARMAND__WHERE_sal__1400__AND_mah__1__AND__code_markaz_hazine___IN_select_cod_hazine_from_PAY_HAZINEH_WHERE_sal__1400__AND_mah__1__AND_cod_hazine_0__AND_choice_1__AND_unit_code_0_AND_active__0__3[[#This Row],[حقوق روزانه]]*0.27)*Y34,0)</f>
        <v>0</v>
      </c>
      <c r="AA34" s="40">
        <v>0</v>
      </c>
      <c r="AB34" s="40">
        <f>_PAY_KARMAND__WHERE_sal__1400__AND_mah__1__AND__code_markaz_hazine___IN_select_cod_hazine_from_PAY_HAZINEH_WHERE_sal__1400__AND_mah__1__AND_cod_hazine_0__AND_choice_1__AND_unit_code_0_AND_active__0__3[[#This Row],[حقوق روزانه]]*0.15*AA34</f>
        <v>0</v>
      </c>
      <c r="AC34" s="12"/>
      <c r="AD34" s="40">
        <f t="shared" si="0"/>
        <v>0</v>
      </c>
      <c r="AE34" s="41">
        <v>4591919</v>
      </c>
      <c r="AF3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190592060.3547056</v>
      </c>
      <c r="AH34" s="5"/>
    </row>
    <row r="35" spans="1:34" s="2" customFormat="1" ht="20.25" customHeight="1" thickBot="1">
      <c r="A35" s="37">
        <v>30</v>
      </c>
      <c r="B35" s="38" t="s">
        <v>232</v>
      </c>
      <c r="C35" s="38" t="s">
        <v>118</v>
      </c>
      <c r="D35" s="38" t="s">
        <v>52</v>
      </c>
      <c r="E35" s="12">
        <v>7</v>
      </c>
      <c r="F35" s="19">
        <v>2518475</v>
      </c>
      <c r="G35" s="13">
        <v>2420642</v>
      </c>
      <c r="H35" s="13">
        <v>71200</v>
      </c>
      <c r="I35" s="13">
        <v>289482</v>
      </c>
      <c r="J35" s="39" t="s">
        <v>343</v>
      </c>
      <c r="K35" s="39" t="s">
        <v>302</v>
      </c>
      <c r="L3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2879157</v>
      </c>
      <c r="M3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87814288.5</v>
      </c>
      <c r="N35" s="40">
        <v>14000000</v>
      </c>
      <c r="O35" s="40">
        <v>9000000</v>
      </c>
      <c r="P35" s="40">
        <v>7166184</v>
      </c>
      <c r="Q35" s="35" t="s">
        <v>437</v>
      </c>
      <c r="R35" s="40">
        <v>5000000</v>
      </c>
      <c r="S3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35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35" s="40"/>
      <c r="V35" s="40"/>
      <c r="W35" s="12">
        <v>13</v>
      </c>
      <c r="X35" s="40">
        <f>_PAY_KARMAND__WHERE_sal__1400__AND_mah__1__AND__code_markaz_hazine___IN_select_cod_hazine_from_PAY_HAZINEH_WHERE_sal__1400__AND_mah__1__AND_cod_hazine_0__AND_choice_1__AND_unit_code_0_AND_active__0__3[[#This Row],[حقوق روزانه]]*0.19090909*W35</f>
        <v>7145544.1568826893</v>
      </c>
      <c r="Y35" s="12"/>
      <c r="Z35" s="40">
        <f>ROUND((_PAY_KARMAND__WHERE_sal__1400__AND_mah__1__AND__code_markaz_hazine___IN_select_cod_hazine_from_PAY_HAZINEH_WHERE_sal__1400__AND_mah__1__AND_cod_hazine_0__AND_choice_1__AND_unit_code_0_AND_active__0__3[[#This Row],[حقوق روزانه]]*0.27)*Y35,0)</f>
        <v>0</v>
      </c>
      <c r="AA35" s="40">
        <v>0</v>
      </c>
      <c r="AB35" s="40">
        <f>_PAY_KARMAND__WHERE_sal__1400__AND_mah__1__AND__code_markaz_hazine___IN_select_cod_hazine_from_PAY_HAZINEH_WHERE_sal__1400__AND_mah__1__AND_cod_hazine_0__AND_choice_1__AND_unit_code_0_AND_active__0__3[[#This Row],[حقوق روزانه]]*0.15*AA35</f>
        <v>0</v>
      </c>
      <c r="AC35" s="12"/>
      <c r="AD35" s="40">
        <f t="shared" si="0"/>
        <v>0</v>
      </c>
      <c r="AE35" s="41"/>
      <c r="AF3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164863262.72354937</v>
      </c>
      <c r="AH35" s="5"/>
    </row>
    <row r="36" spans="1:34" s="2" customFormat="1" ht="20.25" customHeight="1" thickBot="1">
      <c r="A36" s="32">
        <v>31</v>
      </c>
      <c r="B36" s="38" t="s">
        <v>233</v>
      </c>
      <c r="C36" s="38" t="s">
        <v>119</v>
      </c>
      <c r="D36" s="38">
        <v>5909818236</v>
      </c>
      <c r="E36" s="12" t="s">
        <v>26</v>
      </c>
      <c r="F36" s="12">
        <v>2396401</v>
      </c>
      <c r="G36" s="13">
        <v>2403087</v>
      </c>
      <c r="H36" s="13">
        <v>70600</v>
      </c>
      <c r="I36" s="13">
        <v>710953</v>
      </c>
      <c r="J36" s="39" t="s">
        <v>344</v>
      </c>
      <c r="K36" s="39" t="s">
        <v>297</v>
      </c>
      <c r="L3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3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36" s="40">
        <v>14000000</v>
      </c>
      <c r="O36" s="40">
        <v>9000000</v>
      </c>
      <c r="P36" s="40">
        <v>21498552</v>
      </c>
      <c r="Q36" s="35" t="s">
        <v>437</v>
      </c>
      <c r="R36" s="40">
        <v>5000000</v>
      </c>
      <c r="S3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36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36" s="40"/>
      <c r="V36" s="40"/>
      <c r="W36" s="12">
        <v>120</v>
      </c>
      <c r="X36" s="40">
        <f>_PAY_KARMAND__WHERE_sal__1400__AND_mah__1__AND__code_markaz_hazine___IN_select_cod_hazine_from_PAY_HAZINEH_WHERE_sal__1400__AND_mah__1__AND_cod_hazine_0__AND_choice_1__AND_unit_code_0_AND_active__0__3[[#This Row],[حقوق روزانه]]*0.19090909*W36</f>
        <v>72804036.744223192</v>
      </c>
      <c r="Y36" s="12"/>
      <c r="Z36" s="40">
        <f>ROUND((_PAY_KARMAND__WHERE_sal__1400__AND_mah__1__AND__code_markaz_hazine___IN_select_cod_hazine_from_PAY_HAZINEH_WHERE_sal__1400__AND_mah__1__AND_cod_hazine_0__AND_choice_1__AND_unit_code_0_AND_active__0__3[[#This Row],[حقوق روزانه]]*0.27)*Y36,0)</f>
        <v>0</v>
      </c>
      <c r="AA36" s="40">
        <v>0</v>
      </c>
      <c r="AB36" s="40">
        <f>_PAY_KARMAND__WHERE_sal__1400__AND_mah__1__AND__code_markaz_hazine___IN_select_cod_hazine_from_PAY_HAZINEH_WHERE_sal__1400__AND_mah__1__AND_cod_hazine_0__AND_choice_1__AND_unit_code_0_AND_active__0__3[[#This Row],[حقوق روزانه]]*0.15*AA36</f>
        <v>0</v>
      </c>
      <c r="AC36" s="12"/>
      <c r="AD36" s="40">
        <f t="shared" si="0"/>
        <v>0</v>
      </c>
      <c r="AE36" s="41"/>
      <c r="AF3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266057431.81088984</v>
      </c>
      <c r="AH36" s="5"/>
    </row>
    <row r="37" spans="1:34" s="2" customFormat="1" ht="20.25" customHeight="1" thickBot="1">
      <c r="A37" s="37">
        <v>32</v>
      </c>
      <c r="B37" s="38" t="s">
        <v>226</v>
      </c>
      <c r="C37" s="38" t="s">
        <v>120</v>
      </c>
      <c r="D37" s="38" t="s">
        <v>53</v>
      </c>
      <c r="E37" s="12" t="s">
        <v>26</v>
      </c>
      <c r="F37" s="12">
        <v>2396401</v>
      </c>
      <c r="G37" s="13">
        <v>2403087</v>
      </c>
      <c r="H37" s="13">
        <v>70600</v>
      </c>
      <c r="I37" s="13">
        <v>710953</v>
      </c>
      <c r="J37" s="39" t="s">
        <v>345</v>
      </c>
      <c r="K37" s="39" t="s">
        <v>302</v>
      </c>
      <c r="L3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3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37" s="40">
        <v>14000000</v>
      </c>
      <c r="O37" s="40">
        <v>9000000</v>
      </c>
      <c r="P37" s="40">
        <v>7166184</v>
      </c>
      <c r="Q37" s="35" t="s">
        <v>437</v>
      </c>
      <c r="R37" s="40">
        <v>5000000</v>
      </c>
      <c r="S3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37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37" s="40"/>
      <c r="V37" s="40"/>
      <c r="W37" s="12">
        <v>75</v>
      </c>
      <c r="X37" s="40">
        <f>_PAY_KARMAND__WHERE_sal__1400__AND_mah__1__AND__code_markaz_hazine___IN_select_cod_hazine_from_PAY_HAZINEH_WHERE_sal__1400__AND_mah__1__AND_cod_hazine_0__AND_choice_1__AND_unit_code_0_AND_active__0__3[[#This Row],[حقوق روزانه]]*0.19090909*W37</f>
        <v>45502522.965139493</v>
      </c>
      <c r="Y37" s="12"/>
      <c r="Z37" s="40">
        <f>ROUND((_PAY_KARMAND__WHERE_sal__1400__AND_mah__1__AND__code_markaz_hazine___IN_select_cod_hazine_from_PAY_HAZINEH_WHERE_sal__1400__AND_mah__1__AND_cod_hazine_0__AND_choice_1__AND_unit_code_0_AND_active__0__3[[#This Row],[حقوق روزانه]]*0.27)*Y37,0)</f>
        <v>0</v>
      </c>
      <c r="AA37" s="40"/>
      <c r="AB37" s="40">
        <f>_PAY_KARMAND__WHERE_sal__1400__AND_mah__1__AND__code_markaz_hazine___IN_select_cod_hazine_from_PAY_HAZINEH_WHERE_sal__1400__AND_mah__1__AND_cod_hazine_0__AND_choice_1__AND_unit_code_0_AND_active__0__3[[#This Row],[حقوق روزانه]]*0.15*AA37</f>
        <v>0</v>
      </c>
      <c r="AC37" s="12"/>
      <c r="AD37" s="40">
        <f t="shared" si="0"/>
        <v>0</v>
      </c>
      <c r="AE37" s="41"/>
      <c r="AF3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216363550.03180617</v>
      </c>
      <c r="AH37" s="5"/>
    </row>
    <row r="38" spans="1:34" s="2" customFormat="1" ht="20.25" customHeight="1" thickBot="1">
      <c r="A38" s="32">
        <v>33</v>
      </c>
      <c r="B38" s="38" t="s">
        <v>234</v>
      </c>
      <c r="C38" s="38" t="s">
        <v>121</v>
      </c>
      <c r="D38" s="38">
        <v>4324391939</v>
      </c>
      <c r="E38" s="12">
        <v>7</v>
      </c>
      <c r="F38" s="19">
        <v>2518475</v>
      </c>
      <c r="G38" s="13">
        <v>2420642</v>
      </c>
      <c r="H38" s="13">
        <v>71200</v>
      </c>
      <c r="I38" s="13">
        <v>730107</v>
      </c>
      <c r="J38" s="39" t="s">
        <v>346</v>
      </c>
      <c r="K38" s="39" t="s">
        <v>306</v>
      </c>
      <c r="L3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3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38" s="40">
        <v>14000000</v>
      </c>
      <c r="O38" s="40">
        <v>9000000</v>
      </c>
      <c r="P38" s="40">
        <v>7166184</v>
      </c>
      <c r="Q38" s="35" t="s">
        <v>437</v>
      </c>
      <c r="R38" s="40">
        <v>5000000</v>
      </c>
      <c r="S3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38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38" s="40"/>
      <c r="V38" s="40"/>
      <c r="W38" s="12">
        <v>1</v>
      </c>
      <c r="X38" s="40">
        <f>_PAY_KARMAND__WHERE_sal__1400__AND_mah__1__AND__code_markaz_hazine___IN_select_cod_hazine_from_PAY_HAZINEH_WHERE_sal__1400__AND_mah__1__AND_cod_hazine_0__AND_choice_1__AND_unit_code_0_AND_active__0__3[[#This Row],[حقوق روزانه]]*0.19090909*W38</f>
        <v>633776.56061837997</v>
      </c>
      <c r="Y38" s="12"/>
      <c r="Z38" s="40">
        <f>ROUND((_PAY_KARMAND__WHERE_sal__1400__AND_mah__1__AND__code_markaz_hazine___IN_select_cod_hazine_from_PAY_HAZINEH_WHERE_sal__1400__AND_mah__1__AND_cod_hazine_0__AND_choice_1__AND_unit_code_0_AND_active__0__3[[#This Row],[حقوق روزانه]]*0.27)*Y38,0)</f>
        <v>0</v>
      </c>
      <c r="AA38" s="40"/>
      <c r="AB38" s="40">
        <f>_PAY_KARMAND__WHERE_sal__1400__AND_mah__1__AND__code_markaz_hazine___IN_select_cod_hazine_from_PAY_HAZINEH_WHERE_sal__1400__AND_mah__1__AND_cod_hazine_0__AND_choice_1__AND_unit_code_0_AND_active__0__3[[#This Row],[حقوق روزانه]]*0.15*AA38</f>
        <v>0</v>
      </c>
      <c r="AC38" s="12"/>
      <c r="AD38" s="40">
        <f t="shared" si="0"/>
        <v>0</v>
      </c>
      <c r="AE38" s="41"/>
      <c r="AF3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171790557.62728503</v>
      </c>
      <c r="AH38" s="5"/>
    </row>
    <row r="39" spans="1:34" s="2" customFormat="1" ht="20.25" customHeight="1" thickBot="1">
      <c r="A39" s="37">
        <v>34</v>
      </c>
      <c r="B39" s="38" t="s">
        <v>212</v>
      </c>
      <c r="C39" s="38" t="s">
        <v>122</v>
      </c>
      <c r="D39" s="38" t="s">
        <v>54</v>
      </c>
      <c r="E39" s="12">
        <v>7</v>
      </c>
      <c r="F39" s="19">
        <v>2518475</v>
      </c>
      <c r="G39" s="13">
        <v>2420642</v>
      </c>
      <c r="H39" s="13">
        <v>71200</v>
      </c>
      <c r="I39" s="13">
        <v>511246</v>
      </c>
      <c r="J39" s="39" t="s">
        <v>347</v>
      </c>
      <c r="K39" s="39" t="s">
        <v>302</v>
      </c>
      <c r="L3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3100921</v>
      </c>
      <c r="M3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94578090.5</v>
      </c>
      <c r="N39" s="40">
        <v>14000000</v>
      </c>
      <c r="O39" s="40">
        <v>9000000</v>
      </c>
      <c r="P39" s="40">
        <v>7166184</v>
      </c>
      <c r="Q39" s="35" t="s">
        <v>437</v>
      </c>
      <c r="R39" s="40">
        <v>5000000</v>
      </c>
      <c r="S3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39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39" s="40"/>
      <c r="V39" s="40"/>
      <c r="W39" s="12">
        <v>10</v>
      </c>
      <c r="X39" s="40">
        <f>_PAY_KARMAND__WHERE_sal__1400__AND_mah__1__AND__code_markaz_hazine___IN_select_cod_hazine_from_PAY_HAZINEH_WHERE_sal__1400__AND_mah__1__AND_cod_hazine_0__AND_choice_1__AND_unit_code_0_AND_active__0__3[[#This Row],[حقوق روزانه]]*0.19090909*W39</f>
        <v>5919940.0627188999</v>
      </c>
      <c r="Y39" s="12"/>
      <c r="Z39" s="40">
        <f>ROUND((_PAY_KARMAND__WHERE_sal__1400__AND_mah__1__AND__code_markaz_hazine___IN_select_cod_hazine_from_PAY_HAZINEH_WHERE_sal__1400__AND_mah__1__AND_cod_hazine_0__AND_choice_1__AND_unit_code_0_AND_active__0__3[[#This Row],[حقوق روزانه]]*0.27)*Y39,0)</f>
        <v>0</v>
      </c>
      <c r="AA39" s="40">
        <v>0</v>
      </c>
      <c r="AB39" s="40">
        <f>_PAY_KARMAND__WHERE_sal__1400__AND_mah__1__AND__code_markaz_hazine___IN_select_cod_hazine_from_PAY_HAZINEH_WHERE_sal__1400__AND_mah__1__AND_cod_hazine_0__AND_choice_1__AND_unit_code_0_AND_active__0__3[[#This Row],[حقوق روزانه]]*0.15*AA39</f>
        <v>0</v>
      </c>
      <c r="AC39" s="12"/>
      <c r="AD39" s="40">
        <f t="shared" si="0"/>
        <v>0</v>
      </c>
      <c r="AE39" s="41"/>
      <c r="AF3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170401460.62938556</v>
      </c>
      <c r="AH39" s="5"/>
    </row>
    <row r="40" spans="1:34" s="2" customFormat="1" ht="20.25" customHeight="1" thickBot="1">
      <c r="A40" s="32">
        <v>35</v>
      </c>
      <c r="B40" s="38" t="s">
        <v>235</v>
      </c>
      <c r="C40" s="38" t="s">
        <v>123</v>
      </c>
      <c r="D40" s="38" t="s">
        <v>55</v>
      </c>
      <c r="E40" s="12" t="s">
        <v>26</v>
      </c>
      <c r="F40" s="12">
        <v>2396401</v>
      </c>
      <c r="G40" s="13">
        <v>2403087</v>
      </c>
      <c r="H40" s="13">
        <v>70600</v>
      </c>
      <c r="I40" s="13">
        <v>710953</v>
      </c>
      <c r="J40" s="39" t="s">
        <v>348</v>
      </c>
      <c r="K40" s="39" t="s">
        <v>297</v>
      </c>
      <c r="L4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4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40" s="40">
        <v>14000000</v>
      </c>
      <c r="O40" s="40">
        <v>9000000</v>
      </c>
      <c r="P40" s="40">
        <v>14332368</v>
      </c>
      <c r="Q40" s="35" t="s">
        <v>437</v>
      </c>
      <c r="R40" s="40">
        <v>5000000</v>
      </c>
      <c r="S4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40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40" s="40"/>
      <c r="V40" s="40"/>
      <c r="W40" s="12">
        <v>90</v>
      </c>
      <c r="X40" s="40">
        <f>_PAY_KARMAND__WHERE_sal__1400__AND_mah__1__AND__code_markaz_hazine___IN_select_cod_hazine_from_PAY_HAZINEH_WHERE_sal__1400__AND_mah__1__AND_cod_hazine_0__AND_choice_1__AND_unit_code_0_AND_active__0__3[[#This Row],[حقوق روزانه]]*0.19090909*W40</f>
        <v>54603027.558167398</v>
      </c>
      <c r="Y40" s="12"/>
      <c r="Z40" s="40">
        <f>ROUND((_PAY_KARMAND__WHERE_sal__1400__AND_mah__1__AND__code_markaz_hazine___IN_select_cod_hazine_from_PAY_HAZINEH_WHERE_sal__1400__AND_mah__1__AND_cod_hazine_0__AND_choice_1__AND_unit_code_0_AND_active__0__3[[#This Row],[حقوق روزانه]]*0.27)*Y40,0)</f>
        <v>0</v>
      </c>
      <c r="AA40" s="40">
        <v>0</v>
      </c>
      <c r="AB40" s="40">
        <f>_PAY_KARMAND__WHERE_sal__1400__AND_mah__1__AND__code_markaz_hazine___IN_select_cod_hazine_from_PAY_HAZINEH_WHERE_sal__1400__AND_mah__1__AND_cod_hazine_0__AND_choice_1__AND_unit_code_0_AND_active__0__3[[#This Row],[حقوق روزانه]]*0.15*AA40</f>
        <v>0</v>
      </c>
      <c r="AC40" s="12"/>
      <c r="AD40" s="40">
        <f t="shared" si="0"/>
        <v>0</v>
      </c>
      <c r="AE40" s="41"/>
      <c r="AF4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236660238.62483406</v>
      </c>
      <c r="AH40" s="5"/>
    </row>
    <row r="41" spans="1:34" s="2" customFormat="1" ht="20.25" customHeight="1" thickBot="1">
      <c r="A41" s="37">
        <v>36</v>
      </c>
      <c r="B41" s="38" t="s">
        <v>236</v>
      </c>
      <c r="C41" s="38" t="s">
        <v>124</v>
      </c>
      <c r="D41" s="38" t="s">
        <v>56</v>
      </c>
      <c r="E41" s="12">
        <v>7</v>
      </c>
      <c r="F41" s="19">
        <v>2518475</v>
      </c>
      <c r="G41" s="13">
        <v>2420642</v>
      </c>
      <c r="H41" s="13">
        <v>71200</v>
      </c>
      <c r="I41" s="13">
        <v>730107</v>
      </c>
      <c r="J41" s="39" t="s">
        <v>349</v>
      </c>
      <c r="K41" s="39" t="s">
        <v>302</v>
      </c>
      <c r="L4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4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41" s="40">
        <v>14000000</v>
      </c>
      <c r="O41" s="40">
        <v>9000000</v>
      </c>
      <c r="P41" s="40">
        <v>14332368</v>
      </c>
      <c r="Q41" s="35" t="s">
        <v>437</v>
      </c>
      <c r="R41" s="40">
        <v>5000000</v>
      </c>
      <c r="S4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41" s="35">
        <f>_PAY_KARMAND__WHERE_sal__1400__AND_mah__1__AND__code_markaz_hazine___IN_select_cod_hazine_from_PAY_HAZINEH_WHERE_sal__1400__AND_mah__1__AND_cod_hazine_0__AND_choice_1__AND_unit_code_0_AND_active__0__3[[#This Row],[حق اولاد]]/7166184+1</f>
        <v>3</v>
      </c>
      <c r="U41" s="40"/>
      <c r="V41" s="40"/>
      <c r="W41" s="12">
        <v>15</v>
      </c>
      <c r="X41" s="40">
        <f>_PAY_KARMAND__WHERE_sal__1400__AND_mah__1__AND__code_markaz_hazine___IN_select_cod_hazine_from_PAY_HAZINEH_WHERE_sal__1400__AND_mah__1__AND_cod_hazine_0__AND_choice_1__AND_unit_code_0_AND_active__0__3[[#This Row],[حقوق روزانه]]*0.19090909*W41</f>
        <v>9506648.4092756994</v>
      </c>
      <c r="Y41" s="12"/>
      <c r="Z41" s="40">
        <f>ROUND((_PAY_KARMAND__WHERE_sal__1400__AND_mah__1__AND__code_markaz_hazine___IN_select_cod_hazine_from_PAY_HAZINEH_WHERE_sal__1400__AND_mah__1__AND_cod_hazine_0__AND_choice_1__AND_unit_code_0_AND_active__0__3[[#This Row],[حقوق روزانه]]*0.27)*Y41,0)</f>
        <v>0</v>
      </c>
      <c r="AA41" s="40">
        <v>0</v>
      </c>
      <c r="AB41" s="40">
        <f>_PAY_KARMAND__WHERE_sal__1400__AND_mah__1__AND__code_markaz_hazine___IN_select_cod_hazine_from_PAY_HAZINEH_WHERE_sal__1400__AND_mah__1__AND_cod_hazine_0__AND_choice_1__AND_unit_code_0_AND_active__0__3[[#This Row],[حقوق روزانه]]*0.15*AA41</f>
        <v>0</v>
      </c>
      <c r="AC41" s="12"/>
      <c r="AD41" s="40">
        <f t="shared" si="0"/>
        <v>0</v>
      </c>
      <c r="AE41" s="41"/>
      <c r="AF4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191859613.47594237</v>
      </c>
      <c r="AH41" s="5"/>
    </row>
    <row r="42" spans="1:34" s="2" customFormat="1" ht="20.25" customHeight="1" thickBot="1">
      <c r="A42" s="32">
        <v>37</v>
      </c>
      <c r="B42" s="38" t="s">
        <v>237</v>
      </c>
      <c r="C42" s="38" t="s">
        <v>125</v>
      </c>
      <c r="D42" s="38">
        <v>4311488602</v>
      </c>
      <c r="E42" s="12">
        <v>7</v>
      </c>
      <c r="F42" s="19">
        <v>2518475</v>
      </c>
      <c r="G42" s="13">
        <v>2420642</v>
      </c>
      <c r="H42" s="13">
        <v>71200</v>
      </c>
      <c r="I42" s="13">
        <v>86864</v>
      </c>
      <c r="J42" s="39" t="s">
        <v>350</v>
      </c>
      <c r="K42" s="39" t="s">
        <v>307</v>
      </c>
      <c r="L4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2676539</v>
      </c>
      <c r="M4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81634439.5</v>
      </c>
      <c r="N42" s="40">
        <v>14000000</v>
      </c>
      <c r="O42" s="40">
        <v>9000000</v>
      </c>
      <c r="P42" s="40">
        <v>0</v>
      </c>
      <c r="Q42" s="40" t="s">
        <v>438</v>
      </c>
      <c r="R42" s="40"/>
      <c r="S4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42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42" s="40"/>
      <c r="V42" s="40"/>
      <c r="W42" s="12">
        <v>1</v>
      </c>
      <c r="X42" s="40">
        <f>_PAY_KARMAND__WHERE_sal__1400__AND_mah__1__AND__code_markaz_hazine___IN_select_cod_hazine_from_PAY_HAZINEH_WHERE_sal__1400__AND_mah__1__AND_cod_hazine_0__AND_choice_1__AND_unit_code_0_AND_active__0__3[[#This Row],[حقوق روزانه]]*0.19090909*W42</f>
        <v>510975.62483951001</v>
      </c>
      <c r="Y42" s="12"/>
      <c r="Z42" s="40">
        <f>ROUND((_PAY_KARMAND__WHERE_sal__1400__AND_mah__1__AND__code_markaz_hazine___IN_select_cod_hazine_from_PAY_HAZINEH_WHERE_sal__1400__AND_mah__1__AND_cod_hazine_0__AND_choice_1__AND_unit_code_0_AND_active__0__3[[#This Row],[حقوق روزانه]]*0.27)*Y42,0)</f>
        <v>0</v>
      </c>
      <c r="AA42" s="40">
        <v>0</v>
      </c>
      <c r="AB42" s="40">
        <f>_PAY_KARMAND__WHERE_sal__1400__AND_mah__1__AND__code_markaz_hazine___IN_select_cod_hazine_from_PAY_HAZINEH_WHERE_sal__1400__AND_mah__1__AND_cod_hazine_0__AND_choice_1__AND_unit_code_0_AND_active__0__3[[#This Row],[حقوق روزانه]]*0.15*AA42</f>
        <v>0</v>
      </c>
      <c r="AC42" s="12"/>
      <c r="AD42" s="40">
        <f t="shared" si="0"/>
        <v>0</v>
      </c>
      <c r="AE42" s="41"/>
      <c r="AF4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135852661.19150618</v>
      </c>
      <c r="AH42" s="5"/>
    </row>
    <row r="43" spans="1:34" s="2" customFormat="1" ht="20.25" customHeight="1" thickBot="1">
      <c r="A43" s="37">
        <v>38</v>
      </c>
      <c r="B43" s="38" t="s">
        <v>238</v>
      </c>
      <c r="C43" s="38" t="s">
        <v>126</v>
      </c>
      <c r="D43" s="38">
        <v>4322315437</v>
      </c>
      <c r="E43" s="12" t="s">
        <v>24</v>
      </c>
      <c r="F43" s="19">
        <v>2518475</v>
      </c>
      <c r="G43" s="13">
        <v>2420642</v>
      </c>
      <c r="H43" s="13">
        <v>71200</v>
      </c>
      <c r="I43" s="13">
        <v>730107</v>
      </c>
      <c r="J43" s="39" t="s">
        <v>319</v>
      </c>
      <c r="K43" s="39" t="s">
        <v>298</v>
      </c>
      <c r="L4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4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43" s="40">
        <v>14000000</v>
      </c>
      <c r="O43" s="40">
        <v>9000000</v>
      </c>
      <c r="P43" s="40">
        <v>14332368</v>
      </c>
      <c r="Q43" s="40" t="s">
        <v>437</v>
      </c>
      <c r="R43" s="40">
        <v>5000000</v>
      </c>
      <c r="S4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43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43" s="40">
        <v>6000000</v>
      </c>
      <c r="V43" s="40"/>
      <c r="W43" s="12">
        <v>115</v>
      </c>
      <c r="X43" s="40">
        <f>_PAY_KARMAND__WHERE_sal__1400__AND_mah__1__AND__code_markaz_hazine___IN_select_cod_hazine_from_PAY_HAZINEH_WHERE_sal__1400__AND_mah__1__AND_cod_hazine_0__AND_choice_1__AND_unit_code_0_AND_active__0__3[[#This Row],[حقوق روزانه]]*0.19090909*W43</f>
        <v>72884304.471113697</v>
      </c>
      <c r="Y43" s="12">
        <v>2</v>
      </c>
      <c r="Z43" s="40">
        <f>ROUND((_PAY_KARMAND__WHERE_sal__1400__AND_mah__1__AND__code_markaz_hazine___IN_select_cod_hazine_from_PAY_HAZINEH_WHERE_sal__1400__AND_mah__1__AND_cod_hazine_0__AND_choice_1__AND_unit_code_0_AND_active__0__3[[#This Row],[حقوق روزانه]]*0.27)*Y43,0)</f>
        <v>1792682</v>
      </c>
      <c r="AA43" s="40">
        <v>31</v>
      </c>
      <c r="AB43" s="40">
        <f>_PAY_KARMAND__WHERE_sal__1400__AND_mah__1__AND__code_markaz_hazine___IN_select_cod_hazine_from_PAY_HAZINEH_WHERE_sal__1400__AND_mah__1__AND_cod_hazine_0__AND_choice_1__AND_unit_code_0_AND_active__0__3[[#This Row],[حقوق روزانه]]*0.15*AA43</f>
        <v>15436986.299999999</v>
      </c>
      <c r="AC43" s="12"/>
      <c r="AD43" s="40">
        <f t="shared" si="0"/>
        <v>0</v>
      </c>
      <c r="AE43" s="41"/>
      <c r="AF4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259267269.53778034</v>
      </c>
      <c r="AH43" s="5"/>
    </row>
    <row r="44" spans="1:34" s="2" customFormat="1" ht="20.25" customHeight="1" thickBot="1">
      <c r="A44" s="32">
        <v>39</v>
      </c>
      <c r="B44" s="38" t="s">
        <v>239</v>
      </c>
      <c r="C44" s="38" t="s">
        <v>127</v>
      </c>
      <c r="D44" s="38">
        <v>4322937160</v>
      </c>
      <c r="E44" s="12">
        <v>3</v>
      </c>
      <c r="F44" s="12">
        <v>2394098</v>
      </c>
      <c r="G44" s="13">
        <v>2398292</v>
      </c>
      <c r="H44" s="13">
        <v>70400</v>
      </c>
      <c r="I44" s="13">
        <v>684853</v>
      </c>
      <c r="J44" s="39" t="s">
        <v>319</v>
      </c>
      <c r="K44" s="39" t="s">
        <v>297</v>
      </c>
      <c r="L4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3149351</v>
      </c>
      <c r="M4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96055205.5</v>
      </c>
      <c r="N44" s="40">
        <v>14000000</v>
      </c>
      <c r="O44" s="40">
        <v>9000000</v>
      </c>
      <c r="P44" s="40">
        <v>7166184</v>
      </c>
      <c r="Q44" s="40" t="s">
        <v>437</v>
      </c>
      <c r="R44" s="40">
        <v>5000000</v>
      </c>
      <c r="S4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44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44" s="40"/>
      <c r="V44" s="40"/>
      <c r="W44" s="12">
        <v>80</v>
      </c>
      <c r="X44" s="40">
        <f>_PAY_KARMAND__WHERE_sal__1400__AND_mah__1__AND__code_markaz_hazine___IN_select_cod_hazine_from_PAY_HAZINEH_WHERE_sal__1400__AND_mah__1__AND_cod_hazine_0__AND_choice_1__AND_unit_code_0_AND_active__0__3[[#This Row],[حقوق روزانه]]*0.19090909*W44</f>
        <v>48099178.680047199</v>
      </c>
      <c r="Y44" s="12"/>
      <c r="Z44" s="40">
        <f>ROUND((_PAY_KARMAND__WHERE_sal__1400__AND_mah__1__AND__code_markaz_hazine___IN_select_cod_hazine_from_PAY_HAZINEH_WHERE_sal__1400__AND_mah__1__AND_cod_hazine_0__AND_choice_1__AND_unit_code_0_AND_active__0__3[[#This Row],[حقوق روزانه]]*0.27)*Y44,0)</f>
        <v>0</v>
      </c>
      <c r="AA44" s="40">
        <v>0</v>
      </c>
      <c r="AB44" s="40">
        <f>_PAY_KARMAND__WHERE_sal__1400__AND_mah__1__AND__code_markaz_hazine___IN_select_cod_hazine_from_PAY_HAZINEH_WHERE_sal__1400__AND_mah__1__AND_cod_hazine_0__AND_choice_1__AND_unit_code_0_AND_active__0__3[[#This Row],[حقوق روزانه]]*0.15*AA44</f>
        <v>0</v>
      </c>
      <c r="AC44" s="12"/>
      <c r="AD44" s="40">
        <f t="shared" si="0"/>
        <v>0</v>
      </c>
      <c r="AE44" s="41"/>
      <c r="AF4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218087814.24671388</v>
      </c>
      <c r="AH44" s="5"/>
    </row>
    <row r="45" spans="1:34" s="2" customFormat="1" ht="20.25" customHeight="1" thickBot="1">
      <c r="A45" s="37">
        <v>40</v>
      </c>
      <c r="B45" s="38" t="s">
        <v>240</v>
      </c>
      <c r="C45" s="38" t="s">
        <v>128</v>
      </c>
      <c r="D45" s="38" t="s">
        <v>57</v>
      </c>
      <c r="E45" s="12">
        <v>7</v>
      </c>
      <c r="F45" s="19">
        <v>2518475</v>
      </c>
      <c r="G45" s="13">
        <v>2420642</v>
      </c>
      <c r="H45" s="13">
        <v>71200</v>
      </c>
      <c r="I45" s="13">
        <v>707923</v>
      </c>
      <c r="J45" s="39" t="s">
        <v>319</v>
      </c>
      <c r="K45" s="39" t="s">
        <v>298</v>
      </c>
      <c r="L4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3297598</v>
      </c>
      <c r="M4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100576739</v>
      </c>
      <c r="N45" s="40">
        <v>14000000</v>
      </c>
      <c r="O45" s="40">
        <v>9000000</v>
      </c>
      <c r="P45" s="40">
        <v>0</v>
      </c>
      <c r="Q45" s="40" t="s">
        <v>437</v>
      </c>
      <c r="R45" s="40">
        <v>5000000</v>
      </c>
      <c r="S4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45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45" s="40"/>
      <c r="V45" s="40"/>
      <c r="W45" s="12">
        <v>10</v>
      </c>
      <c r="X45" s="40">
        <f>_PAY_KARMAND__WHERE_sal__1400__AND_mah__1__AND__code_markaz_hazine___IN_select_cod_hazine_from_PAY_HAZINEH_WHERE_sal__1400__AND_mah__1__AND_cod_hazine_0__AND_choice_1__AND_unit_code_0_AND_active__0__3[[#This Row],[حقوق روزانه]]*0.19090909*W45</f>
        <v>6295414.3336581998</v>
      </c>
      <c r="Y45" s="12"/>
      <c r="Z45" s="40">
        <f>ROUND((_PAY_KARMAND__WHERE_sal__1400__AND_mah__1__AND__code_markaz_hazine___IN_select_cod_hazine_from_PAY_HAZINEH_WHERE_sal__1400__AND_mah__1__AND_cod_hazine_0__AND_choice_1__AND_unit_code_0_AND_active__0__3[[#This Row],[حقوق روزانه]]*0.27)*Y45,0)</f>
        <v>0</v>
      </c>
      <c r="AA45" s="40">
        <v>0</v>
      </c>
      <c r="AB45" s="40">
        <f>_PAY_KARMAND__WHERE_sal__1400__AND_mah__1__AND__code_markaz_hazine___IN_select_cod_hazine_from_PAY_HAZINEH_WHERE_sal__1400__AND_mah__1__AND_cod_hazine_0__AND_choice_1__AND_unit_code_0_AND_active__0__3[[#This Row],[حقوق روزانه]]*0.15*AA45</f>
        <v>0</v>
      </c>
      <c r="AC45" s="12"/>
      <c r="AD45" s="40">
        <f t="shared" si="0"/>
        <v>0</v>
      </c>
      <c r="AE45" s="41"/>
      <c r="AF4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169609399.40032485</v>
      </c>
      <c r="AH45" s="5"/>
    </row>
    <row r="46" spans="1:34" s="2" customFormat="1" ht="20.25" customHeight="1" thickBot="1">
      <c r="A46" s="32">
        <v>41</v>
      </c>
      <c r="B46" s="38" t="s">
        <v>241</v>
      </c>
      <c r="C46" s="38" t="s">
        <v>129</v>
      </c>
      <c r="D46" s="38" t="s">
        <v>58</v>
      </c>
      <c r="E46" s="12">
        <v>13</v>
      </c>
      <c r="F46" s="12">
        <v>2921551</v>
      </c>
      <c r="G46" s="13">
        <v>2471728</v>
      </c>
      <c r="H46" s="13">
        <v>72800</v>
      </c>
      <c r="I46" s="13">
        <v>605901</v>
      </c>
      <c r="J46" s="39" t="s">
        <v>351</v>
      </c>
      <c r="K46" s="39" t="s">
        <v>298</v>
      </c>
      <c r="L4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3600252</v>
      </c>
      <c r="M4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109807686</v>
      </c>
      <c r="N46" s="40">
        <v>14000000</v>
      </c>
      <c r="O46" s="40">
        <v>9000000</v>
      </c>
      <c r="P46" s="40">
        <v>14332368</v>
      </c>
      <c r="Q46" s="40" t="s">
        <v>437</v>
      </c>
      <c r="R46" s="40">
        <v>5000000</v>
      </c>
      <c r="S4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4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46" s="40"/>
      <c r="V46" s="40"/>
      <c r="W46" s="12">
        <v>90</v>
      </c>
      <c r="X46" s="40">
        <f>_PAY_KARMAND__WHERE_sal__1400__AND_mah__1__AND__code_markaz_hazine___IN_select_cod_hazine_from_PAY_HAZINEH_WHERE_sal__1400__AND_mah__1__AND_cod_hazine_0__AND_choice_1__AND_unit_code_0_AND_active__0__3[[#This Row],[حقوق روزانه]]*0.19090909*W46</f>
        <v>61858874.978161208</v>
      </c>
      <c r="Y46" s="12"/>
      <c r="Z46" s="40">
        <f>ROUND((_PAY_KARMAND__WHERE_sal__1400__AND_mah__1__AND__code_markaz_hazine___IN_select_cod_hazine_from_PAY_HAZINEH_WHERE_sal__1400__AND_mah__1__AND_cod_hazine_0__AND_choice_1__AND_unit_code_0_AND_active__0__3[[#This Row],[حقوق روزانه]]*0.27)*Y46,0)</f>
        <v>0</v>
      </c>
      <c r="AA46" s="40">
        <v>0</v>
      </c>
      <c r="AB46" s="40">
        <f>_PAY_KARMAND__WHERE_sal__1400__AND_mah__1__AND__code_markaz_hazine___IN_select_cod_hazine_from_PAY_HAZINEH_WHERE_sal__1400__AND_mah__1__AND_cod_hazine_0__AND_choice_1__AND_unit_code_0_AND_active__0__3[[#This Row],[حقوق روزانه]]*0.15*AA46</f>
        <v>0</v>
      </c>
      <c r="AC46" s="12"/>
      <c r="AD46" s="40">
        <f t="shared" si="0"/>
        <v>0</v>
      </c>
      <c r="AE46" s="41"/>
      <c r="AF4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256796175.04482788</v>
      </c>
      <c r="AH46" s="5"/>
    </row>
    <row r="47" spans="1:34" s="2" customFormat="1" ht="20.25" customHeight="1" thickBot="1">
      <c r="A47" s="37">
        <v>42</v>
      </c>
      <c r="B47" s="38" t="s">
        <v>242</v>
      </c>
      <c r="C47" s="38" t="s">
        <v>130</v>
      </c>
      <c r="D47" s="38">
        <v>4324321981</v>
      </c>
      <c r="E47" s="12">
        <v>7</v>
      </c>
      <c r="F47" s="19">
        <v>2518475</v>
      </c>
      <c r="G47" s="13">
        <v>2420642</v>
      </c>
      <c r="H47" s="13">
        <v>71200</v>
      </c>
      <c r="I47" s="13">
        <v>730107</v>
      </c>
      <c r="J47" s="42">
        <v>1386</v>
      </c>
      <c r="K47" s="39" t="s">
        <v>297</v>
      </c>
      <c r="L4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4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47" s="40">
        <v>14000000</v>
      </c>
      <c r="O47" s="40">
        <v>9000000</v>
      </c>
      <c r="P47" s="40">
        <v>7166184</v>
      </c>
      <c r="Q47" s="40" t="s">
        <v>437</v>
      </c>
      <c r="R47" s="40">
        <v>5000000</v>
      </c>
      <c r="S4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47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47" s="40"/>
      <c r="V47" s="40"/>
      <c r="W47" s="12">
        <v>45</v>
      </c>
      <c r="X47" s="40">
        <f>_PAY_KARMAND__WHERE_sal__1400__AND_mah__1__AND__code_markaz_hazine___IN_select_cod_hazine_from_PAY_HAZINEH_WHERE_sal__1400__AND_mah__1__AND_cod_hazine_0__AND_choice_1__AND_unit_code_0_AND_active__0__3[[#This Row],[حقوق روزانه]]*0.19090909*W47</f>
        <v>28519945.227827098</v>
      </c>
      <c r="Y47" s="12"/>
      <c r="Z47" s="40">
        <f>ROUND((_PAY_KARMAND__WHERE_sal__1400__AND_mah__1__AND__code_markaz_hazine___IN_select_cod_hazine_from_PAY_HAZINEH_WHERE_sal__1400__AND_mah__1__AND_cod_hazine_0__AND_choice_1__AND_unit_code_0_AND_active__0__3[[#This Row],[حقوق روزانه]]*0.27)*Y47,0)</f>
        <v>0</v>
      </c>
      <c r="AA47" s="40">
        <v>0</v>
      </c>
      <c r="AB47" s="40">
        <f>_PAY_KARMAND__WHERE_sal__1400__AND_mah__1__AND__code_markaz_hazine___IN_select_cod_hazine_from_PAY_HAZINEH_WHERE_sal__1400__AND_mah__1__AND_cod_hazine_0__AND_choice_1__AND_unit_code_0_AND_active__0__3[[#This Row],[حقوق روزانه]]*0.15*AA47</f>
        <v>0</v>
      </c>
      <c r="AC47" s="12"/>
      <c r="AD47" s="40">
        <f t="shared" si="0"/>
        <v>0</v>
      </c>
      <c r="AE47" s="41">
        <v>8370517</v>
      </c>
      <c r="AF4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199676726.29449376</v>
      </c>
      <c r="AH47" s="5"/>
    </row>
    <row r="48" spans="1:34" s="2" customFormat="1" ht="20.25" customHeight="1" thickBot="1">
      <c r="A48" s="32">
        <v>43</v>
      </c>
      <c r="B48" s="38" t="s">
        <v>240</v>
      </c>
      <c r="C48" s="38" t="s">
        <v>131</v>
      </c>
      <c r="D48" s="38">
        <v>4323763468</v>
      </c>
      <c r="E48" s="12">
        <v>6</v>
      </c>
      <c r="F48" s="12">
        <v>2458590</v>
      </c>
      <c r="G48" s="13">
        <v>2420642</v>
      </c>
      <c r="H48" s="13">
        <v>71000</v>
      </c>
      <c r="I48" s="13">
        <v>723719</v>
      </c>
      <c r="J48" s="39" t="s">
        <v>352</v>
      </c>
      <c r="K48" s="39" t="s">
        <v>298</v>
      </c>
      <c r="L4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3253309</v>
      </c>
      <c r="M4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99225924.5</v>
      </c>
      <c r="N48" s="40">
        <v>14000000</v>
      </c>
      <c r="O48" s="40">
        <v>9000000</v>
      </c>
      <c r="P48" s="40">
        <v>21498552</v>
      </c>
      <c r="Q48" s="40" t="s">
        <v>437</v>
      </c>
      <c r="R48" s="40">
        <v>5000000</v>
      </c>
      <c r="S4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48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48" s="40">
        <v>6000000</v>
      </c>
      <c r="V48" s="40"/>
      <c r="W48" s="12">
        <v>117</v>
      </c>
      <c r="X48" s="40">
        <f>_PAY_KARMAND__WHERE_sal__1400__AND_mah__1__AND__code_markaz_hazine___IN_select_cod_hazine_from_PAY_HAZINEH_WHERE_sal__1400__AND_mah__1__AND_cod_hazine_0__AND_choice_1__AND_unit_code_0_AND_active__0__3[[#This Row],[حقوق روزانه]]*0.19090909*W48</f>
        <v>72667092.499420777</v>
      </c>
      <c r="Y48" s="12">
        <v>3</v>
      </c>
      <c r="Z48" s="40">
        <f>ROUND((_PAY_KARMAND__WHERE_sal__1400__AND_mah__1__AND__code_markaz_hazine___IN_select_cod_hazine_from_PAY_HAZINEH_WHERE_sal__1400__AND_mah__1__AND_cod_hazine_0__AND_choice_1__AND_unit_code_0_AND_active__0__3[[#This Row],[حقوق روزانه]]*0.27)*Y48,0)</f>
        <v>2635180</v>
      </c>
      <c r="AA48" s="40">
        <v>31</v>
      </c>
      <c r="AB48" s="40">
        <f>_PAY_KARMAND__WHERE_sal__1400__AND_mah__1__AND__code_markaz_hazine___IN_select_cod_hazine_from_PAY_HAZINEH_WHERE_sal__1400__AND_mah__1__AND_cod_hazine_0__AND_choice_1__AND_unit_code_0_AND_active__0__3[[#This Row],[حقوق روزانه]]*0.15*AA48</f>
        <v>15127886.85</v>
      </c>
      <c r="AC48" s="12"/>
      <c r="AD48" s="40">
        <f t="shared" si="0"/>
        <v>0</v>
      </c>
      <c r="AE48" s="41"/>
      <c r="AF4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268218815.06608742</v>
      </c>
      <c r="AH48" s="5"/>
    </row>
    <row r="49" spans="1:34" s="2" customFormat="1" ht="20.25" customHeight="1" thickBot="1">
      <c r="A49" s="37">
        <v>44</v>
      </c>
      <c r="B49" s="38" t="s">
        <v>243</v>
      </c>
      <c r="C49" s="38" t="s">
        <v>132</v>
      </c>
      <c r="D49" s="38" t="s">
        <v>59</v>
      </c>
      <c r="E49" s="12">
        <v>7</v>
      </c>
      <c r="F49" s="19">
        <v>2518475</v>
      </c>
      <c r="G49" s="13">
        <v>2420642</v>
      </c>
      <c r="H49" s="13">
        <v>71200</v>
      </c>
      <c r="I49" s="13">
        <v>730107</v>
      </c>
      <c r="J49" s="39" t="s">
        <v>353</v>
      </c>
      <c r="K49" s="39" t="s">
        <v>298</v>
      </c>
      <c r="L4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4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49" s="40">
        <v>14000000</v>
      </c>
      <c r="O49" s="40">
        <v>9000000</v>
      </c>
      <c r="P49" s="40">
        <v>0</v>
      </c>
      <c r="Q49" s="40" t="s">
        <v>437</v>
      </c>
      <c r="R49" s="40">
        <v>5000000</v>
      </c>
      <c r="S4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49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49" s="40"/>
      <c r="V49" s="40"/>
      <c r="W49" s="12">
        <v>10</v>
      </c>
      <c r="X49" s="40">
        <f>_PAY_KARMAND__WHERE_sal__1400__AND_mah__1__AND__code_markaz_hazine___IN_select_cod_hazine_from_PAY_HAZINEH_WHERE_sal__1400__AND_mah__1__AND_cod_hazine_0__AND_choice_1__AND_unit_code_0_AND_active__0__3[[#This Row],[حقوق روزانه]]*0.19090909*W49</f>
        <v>6337765.6061837999</v>
      </c>
      <c r="Y49" s="12"/>
      <c r="Z49" s="40">
        <f>ROUND((_PAY_KARMAND__WHERE_sal__1400__AND_mah__1__AND__code_markaz_hazine___IN_select_cod_hazine_from_PAY_HAZINEH_WHERE_sal__1400__AND_mah__1__AND_cod_hazine_0__AND_choice_1__AND_unit_code_0_AND_active__0__3[[#This Row],[حقوق روزانه]]*0.27)*Y49,0)</f>
        <v>0</v>
      </c>
      <c r="AA49" s="40"/>
      <c r="AB49" s="40">
        <f>_PAY_KARMAND__WHERE_sal__1400__AND_mah__1__AND__code_markaz_hazine___IN_select_cod_hazine_from_PAY_HAZINEH_WHERE_sal__1400__AND_mah__1__AND_cod_hazine_0__AND_choice_1__AND_unit_code_0_AND_active__0__3[[#This Row],[حقوق روزانه]]*0.15*AA49</f>
        <v>0</v>
      </c>
      <c r="AC49" s="12"/>
      <c r="AD49" s="40">
        <f t="shared" si="0"/>
        <v>0</v>
      </c>
      <c r="AE49" s="41"/>
      <c r="AF4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166298362.67285046</v>
      </c>
      <c r="AH49" s="5"/>
    </row>
    <row r="50" spans="1:34" s="2" customFormat="1" ht="20.25" customHeight="1" thickBot="1">
      <c r="A50" s="32">
        <v>45</v>
      </c>
      <c r="B50" s="38" t="s">
        <v>244</v>
      </c>
      <c r="C50" s="38" t="s">
        <v>133</v>
      </c>
      <c r="D50" s="38" t="s">
        <v>60</v>
      </c>
      <c r="E50" s="12" t="s">
        <v>24</v>
      </c>
      <c r="F50" s="19">
        <v>2518475</v>
      </c>
      <c r="G50" s="13">
        <v>2420642</v>
      </c>
      <c r="H50" s="13">
        <v>71200</v>
      </c>
      <c r="I50" s="13">
        <v>730107</v>
      </c>
      <c r="J50" s="39" t="s">
        <v>354</v>
      </c>
      <c r="K50" s="39" t="s">
        <v>308</v>
      </c>
      <c r="L5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5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50" s="40">
        <v>14000000</v>
      </c>
      <c r="O50" s="40">
        <v>9000000</v>
      </c>
      <c r="P50" s="40">
        <v>0</v>
      </c>
      <c r="Q50" s="40" t="s">
        <v>437</v>
      </c>
      <c r="R50" s="40">
        <v>5000000</v>
      </c>
      <c r="S5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50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50" s="40">
        <v>6000000</v>
      </c>
      <c r="V50" s="40"/>
      <c r="W50" s="12">
        <v>80</v>
      </c>
      <c r="X50" s="40">
        <f>_PAY_KARMAND__WHERE_sal__1400__AND_mah__1__AND__code_markaz_hazine___IN_select_cod_hazine_from_PAY_HAZINEH_WHERE_sal__1400__AND_mah__1__AND_cod_hazine_0__AND_choice_1__AND_unit_code_0_AND_active__0__3[[#This Row],[حقوق روزانه]]*0.19090909*W50</f>
        <v>50702124.849470399</v>
      </c>
      <c r="Y50" s="12"/>
      <c r="Z50" s="40">
        <f>ROUND((_PAY_KARMAND__WHERE_sal__1400__AND_mah__1__AND__code_markaz_hazine___IN_select_cod_hazine_from_PAY_HAZINEH_WHERE_sal__1400__AND_mah__1__AND_cod_hazine_0__AND_choice_1__AND_unit_code_0_AND_active__0__3[[#This Row],[حقوق روزانه]]*0.27)*Y50,0)</f>
        <v>0</v>
      </c>
      <c r="AA50" s="40">
        <v>31</v>
      </c>
      <c r="AB50" s="40">
        <f>_PAY_KARMAND__WHERE_sal__1400__AND_mah__1__AND__code_markaz_hazine___IN_select_cod_hazine_from_PAY_HAZINEH_WHERE_sal__1400__AND_mah__1__AND_cod_hazine_0__AND_choice_1__AND_unit_code_0_AND_active__0__3[[#This Row],[حقوق روزانه]]*0.15*AA50</f>
        <v>15436986.299999999</v>
      </c>
      <c r="AC50" s="12"/>
      <c r="AD50" s="40">
        <f t="shared" si="0"/>
        <v>0</v>
      </c>
      <c r="AE50" s="41"/>
      <c r="AF5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214692721.91613707</v>
      </c>
      <c r="AH50" s="5"/>
    </row>
    <row r="51" spans="1:34" s="2" customFormat="1" ht="20.25" customHeight="1" thickBot="1">
      <c r="A51" s="37">
        <v>46</v>
      </c>
      <c r="B51" s="38" t="s">
        <v>245</v>
      </c>
      <c r="C51" s="38" t="s">
        <v>133</v>
      </c>
      <c r="D51" s="38" t="s">
        <v>61</v>
      </c>
      <c r="E51" s="12">
        <v>7</v>
      </c>
      <c r="F51" s="19">
        <v>2518475</v>
      </c>
      <c r="G51" s="13">
        <v>2420642</v>
      </c>
      <c r="H51" s="13">
        <v>71200</v>
      </c>
      <c r="I51" s="13">
        <v>677123</v>
      </c>
      <c r="J51" s="39" t="s">
        <v>355</v>
      </c>
      <c r="K51" s="39" t="s">
        <v>298</v>
      </c>
      <c r="L5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3266798</v>
      </c>
      <c r="M5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99637339</v>
      </c>
      <c r="N51" s="40">
        <v>14000000</v>
      </c>
      <c r="O51" s="40">
        <v>9000000</v>
      </c>
      <c r="P51" s="40">
        <v>7166184</v>
      </c>
      <c r="Q51" s="40" t="s">
        <v>437</v>
      </c>
      <c r="R51" s="40">
        <v>5000000</v>
      </c>
      <c r="S5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51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51" s="40"/>
      <c r="V51" s="40"/>
      <c r="W51" s="12">
        <v>19</v>
      </c>
      <c r="X51" s="40">
        <f>_PAY_KARMAND__WHERE_sal__1400__AND_mah__1__AND__code_markaz_hazine___IN_select_cod_hazine_from_PAY_HAZINEH_WHERE_sal__1400__AND_mah__1__AND_cod_hazine_0__AND_choice_1__AND_unit_code_0_AND_active__0__3[[#This Row],[حقوق روزانه]]*0.19090909*W51</f>
        <v>11849567.234482579</v>
      </c>
      <c r="Y51" s="12"/>
      <c r="Z51" s="40">
        <f>ROUND((_PAY_KARMAND__WHERE_sal__1400__AND_mah__1__AND__code_markaz_hazine___IN_select_cod_hazine_from_PAY_HAZINEH_WHERE_sal__1400__AND_mah__1__AND_cod_hazine_0__AND_choice_1__AND_unit_code_0_AND_active__0__3[[#This Row],[حقوق روزانه]]*0.27)*Y51,0)</f>
        <v>0</v>
      </c>
      <c r="AA51" s="40"/>
      <c r="AB51" s="40">
        <f>_PAY_KARMAND__WHERE_sal__1400__AND_mah__1__AND__code_markaz_hazine___IN_select_cod_hazine_from_PAY_HAZINEH_WHERE_sal__1400__AND_mah__1__AND_cod_hazine_0__AND_choice_1__AND_unit_code_0_AND_active__0__3[[#This Row],[حقوق روزانه]]*0.15*AA51</f>
        <v>0</v>
      </c>
      <c r="AC51" s="12"/>
      <c r="AD51" s="40">
        <f t="shared" si="0"/>
        <v>0</v>
      </c>
      <c r="AE51" s="41"/>
      <c r="AF5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181390336.30114925</v>
      </c>
      <c r="AH51" s="5"/>
    </row>
    <row r="52" spans="1:34" s="2" customFormat="1" ht="20.25" customHeight="1" thickBot="1">
      <c r="A52" s="32">
        <v>47</v>
      </c>
      <c r="B52" s="38" t="s">
        <v>246</v>
      </c>
      <c r="C52" s="38" t="s">
        <v>134</v>
      </c>
      <c r="D52" s="38" t="s">
        <v>62</v>
      </c>
      <c r="E52" s="12">
        <v>7</v>
      </c>
      <c r="F52" s="19">
        <v>2518475</v>
      </c>
      <c r="G52" s="13">
        <v>2420642</v>
      </c>
      <c r="H52" s="13">
        <v>71200</v>
      </c>
      <c r="I52" s="13">
        <v>511246</v>
      </c>
      <c r="J52" s="39" t="s">
        <v>347</v>
      </c>
      <c r="K52" s="39" t="s">
        <v>298</v>
      </c>
      <c r="L5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3100921</v>
      </c>
      <c r="M5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94578090.5</v>
      </c>
      <c r="N52" s="40">
        <v>14000000</v>
      </c>
      <c r="O52" s="40">
        <v>9000000</v>
      </c>
      <c r="P52" s="40">
        <v>14332368</v>
      </c>
      <c r="Q52" s="40" t="s">
        <v>437</v>
      </c>
      <c r="R52" s="40">
        <v>5000000</v>
      </c>
      <c r="S5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5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52" s="40"/>
      <c r="V52" s="40"/>
      <c r="W52" s="12">
        <v>22</v>
      </c>
      <c r="X52" s="40">
        <f>_PAY_KARMAND__WHERE_sal__1400__AND_mah__1__AND__code_markaz_hazine___IN_select_cod_hazine_from_PAY_HAZINEH_WHERE_sal__1400__AND_mah__1__AND_cod_hazine_0__AND_choice_1__AND_unit_code_0_AND_active__0__3[[#This Row],[حقوق روزانه]]*0.19090909*W52</f>
        <v>13023868.137981581</v>
      </c>
      <c r="Y52" s="12"/>
      <c r="Z52" s="40">
        <f>ROUND((_PAY_KARMAND__WHERE_sal__1400__AND_mah__1__AND__code_markaz_hazine___IN_select_cod_hazine_from_PAY_HAZINEH_WHERE_sal__1400__AND_mah__1__AND_cod_hazine_0__AND_choice_1__AND_unit_code_0_AND_active__0__3[[#This Row],[حقوق روزانه]]*0.27)*Y52,0)</f>
        <v>0</v>
      </c>
      <c r="AA52" s="40">
        <v>0</v>
      </c>
      <c r="AB52" s="40">
        <f>_PAY_KARMAND__WHERE_sal__1400__AND_mah__1__AND__code_markaz_hazine___IN_select_cod_hazine_from_PAY_HAZINEH_WHERE_sal__1400__AND_mah__1__AND_cod_hazine_0__AND_choice_1__AND_unit_code_0_AND_active__0__3[[#This Row],[حقوق روزانه]]*0.15*AA52</f>
        <v>0</v>
      </c>
      <c r="AC52" s="12"/>
      <c r="AD52" s="40">
        <f t="shared" si="0"/>
        <v>0</v>
      </c>
      <c r="AE52" s="41"/>
      <c r="AF5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192731572.70464826</v>
      </c>
      <c r="AH52" s="5"/>
    </row>
    <row r="53" spans="1:34" s="2" customFormat="1" ht="20.25" customHeight="1" thickBot="1">
      <c r="A53" s="37">
        <v>48</v>
      </c>
      <c r="B53" s="38" t="s">
        <v>247</v>
      </c>
      <c r="C53" s="38" t="s">
        <v>135</v>
      </c>
      <c r="D53" s="38">
        <v>5099955428</v>
      </c>
      <c r="E53" s="12">
        <v>13</v>
      </c>
      <c r="F53" s="12">
        <v>2921551</v>
      </c>
      <c r="G53" s="13">
        <v>2471728</v>
      </c>
      <c r="H53" s="13">
        <v>72800</v>
      </c>
      <c r="I53" s="13">
        <v>605901</v>
      </c>
      <c r="J53" s="39" t="s">
        <v>356</v>
      </c>
      <c r="K53" s="39" t="s">
        <v>299</v>
      </c>
      <c r="L5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3600252</v>
      </c>
      <c r="M5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109807686</v>
      </c>
      <c r="N53" s="40">
        <v>14000000</v>
      </c>
      <c r="O53" s="40">
        <v>9000000</v>
      </c>
      <c r="P53" s="40">
        <v>0</v>
      </c>
      <c r="Q53" s="40" t="s">
        <v>437</v>
      </c>
      <c r="R53" s="40">
        <v>5000000</v>
      </c>
      <c r="S5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53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53" s="40"/>
      <c r="V53" s="40">
        <v>5000000</v>
      </c>
      <c r="W53" s="12">
        <v>95</v>
      </c>
      <c r="X53" s="40">
        <f>_PAY_KARMAND__WHERE_sal__1400__AND_mah__1__AND__code_markaz_hazine___IN_select_cod_hazine_from_PAY_HAZINEH_WHERE_sal__1400__AND_mah__1__AND_cod_hazine_0__AND_choice_1__AND_unit_code_0_AND_active__0__3[[#This Row],[حقوق روزانه]]*0.19090909*W53</f>
        <v>65295479.143614605</v>
      </c>
      <c r="Y53" s="12"/>
      <c r="Z53" s="40">
        <f>ROUND((_PAY_KARMAND__WHERE_sal__1400__AND_mah__1__AND__code_markaz_hazine___IN_select_cod_hazine_from_PAY_HAZINEH_WHERE_sal__1400__AND_mah__1__AND_cod_hazine_0__AND_choice_1__AND_unit_code_0_AND_active__0__3[[#This Row],[حقوق روزانه]]*0.27)*Y53,0)</f>
        <v>0</v>
      </c>
      <c r="AA53" s="40">
        <v>0</v>
      </c>
      <c r="AB53" s="40">
        <f>_PAY_KARMAND__WHERE_sal__1400__AND_mah__1__AND__code_markaz_hazine___IN_select_cod_hazine_from_PAY_HAZINEH_WHERE_sal__1400__AND_mah__1__AND_cod_hazine_0__AND_choice_1__AND_unit_code_0_AND_active__0__3[[#This Row],[حقوق روزانه]]*0.15*AA53</f>
        <v>0</v>
      </c>
      <c r="AC53" s="12"/>
      <c r="AD53" s="40">
        <f t="shared" si="0"/>
        <v>0</v>
      </c>
      <c r="AE53" s="41"/>
      <c r="AF5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237840411.21028125</v>
      </c>
      <c r="AH53" s="5"/>
    </row>
    <row r="54" spans="1:34" s="2" customFormat="1" ht="20.25" customHeight="1" thickBot="1">
      <c r="A54" s="32">
        <v>49</v>
      </c>
      <c r="B54" s="38" t="s">
        <v>248</v>
      </c>
      <c r="C54" s="38" t="s">
        <v>136</v>
      </c>
      <c r="D54" s="38">
        <v>4380379256</v>
      </c>
      <c r="E54" s="12">
        <v>13</v>
      </c>
      <c r="F54" s="12">
        <v>2921551</v>
      </c>
      <c r="G54" s="13">
        <v>2471728</v>
      </c>
      <c r="H54" s="13"/>
      <c r="I54" s="13"/>
      <c r="J54" s="39" t="s">
        <v>357</v>
      </c>
      <c r="K54" s="39" t="s">
        <v>297</v>
      </c>
      <c r="L5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2921551</v>
      </c>
      <c r="M5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89107305.5</v>
      </c>
      <c r="N54" s="40">
        <v>14000000</v>
      </c>
      <c r="O54" s="40">
        <v>9000000</v>
      </c>
      <c r="P54" s="40">
        <v>0</v>
      </c>
      <c r="Q54" s="40" t="s">
        <v>438</v>
      </c>
      <c r="R54" s="40"/>
      <c r="S5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54" s="35">
        <v>1</v>
      </c>
      <c r="U54" s="40"/>
      <c r="V54" s="40"/>
      <c r="W54" s="12">
        <v>30</v>
      </c>
      <c r="X54" s="40">
        <f>_PAY_KARMAND__WHERE_sal__1400__AND_mah__1__AND__code_markaz_hazine___IN_select_cod_hazine_from_PAY_HAZINEH_WHERE_sal__1400__AND_mah__1__AND_cod_hazine_0__AND_choice_1__AND_unit_code_0_AND_active__0__3[[#This Row],[حقوق روزانه]]*0.19090909*W54</f>
        <v>16732519.283957701</v>
      </c>
      <c r="Y54" s="12"/>
      <c r="Z54" s="40">
        <f>ROUND((_PAY_KARMAND__WHERE_sal__1400__AND_mah__1__AND__code_markaz_hazine___IN_select_cod_hazine_from_PAY_HAZINEH_WHERE_sal__1400__AND_mah__1__AND_cod_hazine_0__AND_choice_1__AND_unit_code_0_AND_active__0__3[[#This Row],[حقوق روزانه]]*0.27)*Y54,0)</f>
        <v>0</v>
      </c>
      <c r="AA54" s="40">
        <v>0</v>
      </c>
      <c r="AB54" s="40">
        <f>_PAY_KARMAND__WHERE_sal__1400__AND_mah__1__AND__code_markaz_hazine___IN_select_cod_hazine_from_PAY_HAZINEH_WHERE_sal__1400__AND_mah__1__AND_cod_hazine_0__AND_choice_1__AND_unit_code_0_AND_active__0__3[[#This Row],[حقوق روزانه]]*0.15*AA54</f>
        <v>0</v>
      </c>
      <c r="AC54" s="12">
        <v>4</v>
      </c>
      <c r="AD54" s="40">
        <f t="shared" si="0"/>
        <v>13067192</v>
      </c>
      <c r="AE54" s="41"/>
      <c r="AF5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175358373.17062438</v>
      </c>
      <c r="AH54" s="5"/>
    </row>
    <row r="55" spans="1:34" s="2" customFormat="1" ht="20.25" customHeight="1" thickBot="1">
      <c r="A55" s="37">
        <v>50</v>
      </c>
      <c r="B55" s="38" t="s">
        <v>249</v>
      </c>
      <c r="C55" s="38" t="s">
        <v>136</v>
      </c>
      <c r="D55" s="38">
        <v>4380184420</v>
      </c>
      <c r="E55" s="12">
        <v>13</v>
      </c>
      <c r="F55" s="12">
        <v>2921551</v>
      </c>
      <c r="G55" s="13">
        <v>2471728</v>
      </c>
      <c r="H55" s="13">
        <v>72800</v>
      </c>
      <c r="I55" s="13">
        <v>466942</v>
      </c>
      <c r="J55" s="39" t="s">
        <v>358</v>
      </c>
      <c r="K55" s="39" t="s">
        <v>301</v>
      </c>
      <c r="L5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3461293</v>
      </c>
      <c r="M5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105569436.5</v>
      </c>
      <c r="N55" s="40">
        <v>14000000</v>
      </c>
      <c r="O55" s="40">
        <v>9000000</v>
      </c>
      <c r="P55" s="40">
        <v>7166184</v>
      </c>
      <c r="Q55" s="40" t="s">
        <v>437</v>
      </c>
      <c r="R55" s="40">
        <v>5000000</v>
      </c>
      <c r="S5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55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55" s="40"/>
      <c r="V55" s="40"/>
      <c r="W55" s="12">
        <v>100</v>
      </c>
      <c r="X55" s="40">
        <f>_PAY_KARMAND__WHERE_sal__1400__AND_mah__1__AND__code_markaz_hazine___IN_select_cod_hazine_from_PAY_HAZINEH_WHERE_sal__1400__AND_mah__1__AND_cod_hazine_0__AND_choice_1__AND_unit_code_0_AND_active__0__3[[#This Row],[حقوق روزانه]]*0.19090909*W55</f>
        <v>66079229.685337007</v>
      </c>
      <c r="Y55" s="12"/>
      <c r="Z55" s="40">
        <f>ROUND((_PAY_KARMAND__WHERE_sal__1400__AND_mah__1__AND__code_markaz_hazine___IN_select_cod_hazine_from_PAY_HAZINEH_WHERE_sal__1400__AND_mah__1__AND_cod_hazine_0__AND_choice_1__AND_unit_code_0_AND_active__0__3[[#This Row],[حقوق روزانه]]*0.27)*Y55,0)</f>
        <v>0</v>
      </c>
      <c r="AA55" s="40">
        <v>0</v>
      </c>
      <c r="AB55" s="40">
        <f>_PAY_KARMAND__WHERE_sal__1400__AND_mah__1__AND__code_markaz_hazine___IN_select_cod_hazine_from_PAY_HAZINEH_WHERE_sal__1400__AND_mah__1__AND_cod_hazine_0__AND_choice_1__AND_unit_code_0_AND_active__0__3[[#This Row],[حقوق روزانه]]*0.15*AA55</f>
        <v>0</v>
      </c>
      <c r="AC55" s="12">
        <v>0</v>
      </c>
      <c r="AD55" s="40">
        <f t="shared" si="0"/>
        <v>0</v>
      </c>
      <c r="AE55" s="41"/>
      <c r="AF5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245582096.25200367</v>
      </c>
      <c r="AH55" s="5"/>
    </row>
    <row r="56" spans="1:34" s="2" customFormat="1" ht="20.25" customHeight="1" thickBot="1">
      <c r="A56" s="32">
        <v>51</v>
      </c>
      <c r="B56" s="38" t="s">
        <v>250</v>
      </c>
      <c r="C56" s="38" t="s">
        <v>136</v>
      </c>
      <c r="D56" s="38">
        <v>4324148171</v>
      </c>
      <c r="E56" s="12">
        <v>7</v>
      </c>
      <c r="F56" s="19">
        <v>2518475</v>
      </c>
      <c r="G56" s="13">
        <v>2420642</v>
      </c>
      <c r="H56" s="13">
        <v>71200</v>
      </c>
      <c r="I56" s="13">
        <v>730107</v>
      </c>
      <c r="J56" s="42">
        <v>1389</v>
      </c>
      <c r="K56" s="39" t="s">
        <v>298</v>
      </c>
      <c r="L5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5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56" s="40">
        <v>14000000</v>
      </c>
      <c r="O56" s="40">
        <v>9000000</v>
      </c>
      <c r="P56" s="40">
        <v>0</v>
      </c>
      <c r="Q56" s="40" t="s">
        <v>438</v>
      </c>
      <c r="R56" s="40"/>
      <c r="S5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56" s="35">
        <v>1</v>
      </c>
      <c r="U56" s="40"/>
      <c r="V56" s="40"/>
      <c r="W56" s="12">
        <v>15</v>
      </c>
      <c r="X56" s="40">
        <f>_PAY_KARMAND__WHERE_sal__1400__AND_mah__1__AND__code_markaz_hazine___IN_select_cod_hazine_from_PAY_HAZINEH_WHERE_sal__1400__AND_mah__1__AND_cod_hazine_0__AND_choice_1__AND_unit_code_0_AND_active__0__3[[#This Row],[حقوق روزانه]]*0.19090909*W56</f>
        <v>9506648.4092756994</v>
      </c>
      <c r="Y56" s="12"/>
      <c r="Z56" s="40">
        <f>ROUND((_PAY_KARMAND__WHERE_sal__1400__AND_mah__1__AND__code_markaz_hazine___IN_select_cod_hazine_from_PAY_HAZINEH_WHERE_sal__1400__AND_mah__1__AND_cod_hazine_0__AND_choice_1__AND_unit_code_0_AND_active__0__3[[#This Row],[حقوق روزانه]]*0.27)*Y56,0)</f>
        <v>0</v>
      </c>
      <c r="AA56" s="40">
        <v>0</v>
      </c>
      <c r="AB56" s="40">
        <f>_PAY_KARMAND__WHERE_sal__1400__AND_mah__1__AND__code_markaz_hazine___IN_select_cod_hazine_from_PAY_HAZINEH_WHERE_sal__1400__AND_mah__1__AND_cod_hazine_0__AND_choice_1__AND_unit_code_0_AND_active__0__3[[#This Row],[حقوق روزانه]]*0.15*AA56</f>
        <v>0</v>
      </c>
      <c r="AC56" s="12"/>
      <c r="AD56" s="40">
        <f t="shared" si="0"/>
        <v>0</v>
      </c>
      <c r="AE56" s="41"/>
      <c r="AF5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164467245.47594237</v>
      </c>
      <c r="AH56" s="5"/>
    </row>
    <row r="57" spans="1:34" s="2" customFormat="1" ht="20.25" customHeight="1" thickBot="1">
      <c r="A57" s="37">
        <v>52</v>
      </c>
      <c r="B57" s="38" t="s">
        <v>251</v>
      </c>
      <c r="C57" s="38" t="s">
        <v>137</v>
      </c>
      <c r="D57" s="38">
        <v>4324409188</v>
      </c>
      <c r="E57" s="12">
        <v>7</v>
      </c>
      <c r="F57" s="19">
        <v>2518475</v>
      </c>
      <c r="G57" s="13">
        <v>2420642</v>
      </c>
      <c r="H57" s="13">
        <v>71200</v>
      </c>
      <c r="I57" s="13">
        <v>624459</v>
      </c>
      <c r="J57" s="39" t="s">
        <v>359</v>
      </c>
      <c r="K57" s="39" t="s">
        <v>309</v>
      </c>
      <c r="L5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5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57" s="40">
        <v>14000000</v>
      </c>
      <c r="O57" s="40">
        <v>9000000</v>
      </c>
      <c r="P57" s="40">
        <v>14332368</v>
      </c>
      <c r="Q57" s="40" t="s">
        <v>437</v>
      </c>
      <c r="R57" s="40">
        <v>5000000</v>
      </c>
      <c r="S5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57" s="35">
        <f>_PAY_KARMAND__WHERE_sal__1400__AND_mah__1__AND__code_markaz_hazine___IN_select_cod_hazine_from_PAY_HAZINEH_WHERE_sal__1400__AND_mah__1__AND_cod_hazine_0__AND_choice_1__AND_unit_code_0_AND_active__0__3[[#This Row],[حق اولاد]]/7166184+1</f>
        <v>3</v>
      </c>
      <c r="U57" s="40"/>
      <c r="V57" s="40"/>
      <c r="W57" s="12">
        <v>5</v>
      </c>
      <c r="X57" s="40">
        <f>_PAY_KARMAND__WHERE_sal__1400__AND_mah__1__AND__code_markaz_hazine___IN_select_cod_hazine_from_PAY_HAZINEH_WHERE_sal__1400__AND_mah__1__AND_cod_hazine_0__AND_choice_1__AND_unit_code_0_AND_active__0__3[[#This Row],[حقوق روزانه]]*0.19090909*W57</f>
        <v>3068036.9853902999</v>
      </c>
      <c r="Y57" s="12"/>
      <c r="Z57" s="40">
        <f>ROUND((_PAY_KARMAND__WHERE_sal__1400__AND_mah__1__AND__code_markaz_hazine___IN_select_cod_hazine_from_PAY_HAZINEH_WHERE_sal__1400__AND_mah__1__AND_cod_hazine_0__AND_choice_1__AND_unit_code_0_AND_active__0__3[[#This Row],[حقوق روزانه]]*0.27)*Y57,0)</f>
        <v>0</v>
      </c>
      <c r="AA57" s="40">
        <v>0</v>
      </c>
      <c r="AB57" s="40">
        <f>_PAY_KARMAND__WHERE_sal__1400__AND_mah__1__AND__code_markaz_hazine___IN_select_cod_hazine_from_PAY_HAZINEH_WHERE_sal__1400__AND_mah__1__AND_cod_hazine_0__AND_choice_1__AND_unit_code_0_AND_active__0__3[[#This Row],[حقوق روزانه]]*0.15*AA57</f>
        <v>0</v>
      </c>
      <c r="AC57" s="12"/>
      <c r="AD57" s="40">
        <f t="shared" si="0"/>
        <v>0</v>
      </c>
      <c r="AE57" s="41"/>
      <c r="AF5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182198738.05205697</v>
      </c>
      <c r="AH57" s="5"/>
    </row>
    <row r="58" spans="1:34" s="2" customFormat="1" ht="20.25" customHeight="1" thickBot="1">
      <c r="A58" s="32">
        <v>53</v>
      </c>
      <c r="B58" s="38" t="s">
        <v>252</v>
      </c>
      <c r="C58" s="38" t="s">
        <v>138</v>
      </c>
      <c r="D58" s="38">
        <v>5809967401</v>
      </c>
      <c r="E58" s="12">
        <v>7</v>
      </c>
      <c r="F58" s="19">
        <v>2518475</v>
      </c>
      <c r="G58" s="13">
        <v>2420642</v>
      </c>
      <c r="H58" s="13">
        <v>71200</v>
      </c>
      <c r="I58" s="13">
        <v>730107</v>
      </c>
      <c r="J58" s="39" t="s">
        <v>360</v>
      </c>
      <c r="K58" s="39" t="s">
        <v>302</v>
      </c>
      <c r="L5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5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58" s="40">
        <v>14000000</v>
      </c>
      <c r="O58" s="40">
        <v>9000000</v>
      </c>
      <c r="P58" s="40">
        <v>7166184</v>
      </c>
      <c r="Q58" s="40" t="s">
        <v>437</v>
      </c>
      <c r="R58" s="40">
        <v>5000000</v>
      </c>
      <c r="S5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58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58" s="40"/>
      <c r="V58" s="40">
        <v>5000000</v>
      </c>
      <c r="W58" s="14">
        <v>105</v>
      </c>
      <c r="X58" s="40">
        <f>_PAY_KARMAND__WHERE_sal__1400__AND_mah__1__AND__code_markaz_hazine___IN_select_cod_hazine_from_PAY_HAZINEH_WHERE_sal__1400__AND_mah__1__AND_cod_hazine_0__AND_choice_1__AND_unit_code_0_AND_active__0__3[[#This Row],[حقوق روزانه]]*0.19090909*W58</f>
        <v>66546538.8649299</v>
      </c>
      <c r="Y58" s="14"/>
      <c r="Z58" s="40">
        <f>ROUND((_PAY_KARMAND__WHERE_sal__1400__AND_mah__1__AND__code_markaz_hazine___IN_select_cod_hazine_from_PAY_HAZINEH_WHERE_sal__1400__AND_mah__1__AND_cod_hazine_0__AND_choice_1__AND_unit_code_0_AND_active__0__3[[#This Row],[حقوق روزانه]]*0.27)*Y58,0)</f>
        <v>0</v>
      </c>
      <c r="AA58" s="40"/>
      <c r="AB58" s="40">
        <f>_PAY_KARMAND__WHERE_sal__1400__AND_mah__1__AND__code_markaz_hazine___IN_select_cod_hazine_from_PAY_HAZINEH_WHERE_sal__1400__AND_mah__1__AND_cod_hazine_0__AND_choice_1__AND_unit_code_0_AND_active__0__3[[#This Row],[حقوق روزانه]]*0.15*AA58</f>
        <v>0</v>
      </c>
      <c r="AC58" s="14">
        <v>2</v>
      </c>
      <c r="AD58" s="40">
        <f t="shared" si="0"/>
        <v>6922586</v>
      </c>
      <c r="AE58" s="41"/>
      <c r="AF5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250109648.99159658</v>
      </c>
      <c r="AH58" s="5"/>
    </row>
    <row r="59" spans="1:34" s="2" customFormat="1" ht="20.25" customHeight="1" thickBot="1">
      <c r="A59" s="37">
        <v>54</v>
      </c>
      <c r="B59" s="38" t="s">
        <v>212</v>
      </c>
      <c r="C59" s="38" t="s">
        <v>139</v>
      </c>
      <c r="D59" s="38">
        <v>4324187568</v>
      </c>
      <c r="E59" s="12">
        <v>7</v>
      </c>
      <c r="F59" s="19">
        <v>2518475</v>
      </c>
      <c r="G59" s="13">
        <v>2420642</v>
      </c>
      <c r="H59" s="13">
        <v>71200</v>
      </c>
      <c r="I59" s="13">
        <v>730107</v>
      </c>
      <c r="J59" s="42">
        <v>1386</v>
      </c>
      <c r="K59" s="39" t="s">
        <v>298</v>
      </c>
      <c r="L5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5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59" s="40">
        <v>14000000</v>
      </c>
      <c r="O59" s="40">
        <v>9000000</v>
      </c>
      <c r="P59" s="40">
        <v>0</v>
      </c>
      <c r="Q59" s="40" t="s">
        <v>437</v>
      </c>
      <c r="R59" s="40">
        <v>5000000</v>
      </c>
      <c r="S5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59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59" s="40"/>
      <c r="V59" s="40"/>
      <c r="W59" s="12">
        <v>60</v>
      </c>
      <c r="X59" s="40">
        <f>_PAY_KARMAND__WHERE_sal__1400__AND_mah__1__AND__code_markaz_hazine___IN_select_cod_hazine_from_PAY_HAZINEH_WHERE_sal__1400__AND_mah__1__AND_cod_hazine_0__AND_choice_1__AND_unit_code_0_AND_active__0__3[[#This Row],[حقوق روزانه]]*0.19090909*W59</f>
        <v>38026593.637102798</v>
      </c>
      <c r="Y59" s="14"/>
      <c r="Z59" s="43"/>
      <c r="AA59" s="44"/>
      <c r="AB59" s="44"/>
      <c r="AC59" s="14"/>
      <c r="AD59" s="40">
        <f t="shared" si="0"/>
        <v>0</v>
      </c>
      <c r="AE59" s="41"/>
      <c r="AF5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197987190.70376945</v>
      </c>
      <c r="AG59" s="6"/>
      <c r="AH59" s="5"/>
    </row>
    <row r="60" spans="1:34" s="2" customFormat="1" ht="20.25" customHeight="1" thickBot="1">
      <c r="A60" s="32">
        <v>55</v>
      </c>
      <c r="B60" s="38" t="s">
        <v>253</v>
      </c>
      <c r="C60" s="38" t="s">
        <v>140</v>
      </c>
      <c r="D60" s="38" t="s">
        <v>63</v>
      </c>
      <c r="E60" s="12">
        <v>7</v>
      </c>
      <c r="F60" s="19">
        <v>2518475</v>
      </c>
      <c r="G60" s="13">
        <v>2420642</v>
      </c>
      <c r="H60" s="13">
        <v>71200</v>
      </c>
      <c r="I60" s="13">
        <v>624459</v>
      </c>
      <c r="J60" s="39" t="s">
        <v>355</v>
      </c>
      <c r="K60" s="39" t="s">
        <v>298</v>
      </c>
      <c r="L6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6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60" s="40">
        <v>14000000</v>
      </c>
      <c r="O60" s="40">
        <v>9000000</v>
      </c>
      <c r="P60" s="40">
        <v>7166184</v>
      </c>
      <c r="Q60" s="40" t="s">
        <v>437</v>
      </c>
      <c r="R60" s="40">
        <v>5000000</v>
      </c>
      <c r="S6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60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60" s="40"/>
      <c r="V60" s="40"/>
      <c r="W60" s="14">
        <v>18</v>
      </c>
      <c r="X60" s="40">
        <f>_PAY_KARMAND__WHERE_sal__1400__AND_mah__1__AND__code_markaz_hazine___IN_select_cod_hazine_from_PAY_HAZINEH_WHERE_sal__1400__AND_mah__1__AND_cod_hazine_0__AND_choice_1__AND_unit_code_0_AND_active__0__3[[#This Row],[حقوق روزانه]]*0.19090909*W60</f>
        <v>11044933.147405079</v>
      </c>
      <c r="Y60" s="12"/>
      <c r="Z60" s="40">
        <f>ROUND((_PAY_KARMAND__WHERE_sal__1400__AND_mah__1__AND__code_markaz_hazine___IN_select_cod_hazine_from_PAY_HAZINEH_WHERE_sal__1400__AND_mah__1__AND_cod_hazine_0__AND_choice_1__AND_unit_code_0_AND_active__0__3[[#This Row],[حقوق روزانه]]*0.27)*Y60,0)</f>
        <v>0</v>
      </c>
      <c r="AA60" s="40"/>
      <c r="AB60" s="40">
        <f>_PAY_KARMAND__WHERE_sal__1400__AND_mah__1__AND__code_markaz_hazine___IN_select_cod_hazine_from_PAY_HAZINEH_WHERE_sal__1400__AND_mah__1__AND_cod_hazine_0__AND_choice_1__AND_unit_code_0_AND_active__0__3[[#This Row],[حقوق روزانه]]*0.15*AA60</f>
        <v>0</v>
      </c>
      <c r="AC60" s="12"/>
      <c r="AD60" s="40">
        <f t="shared" si="0"/>
        <v>0</v>
      </c>
      <c r="AE60" s="41"/>
      <c r="AF6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178979450.21407175</v>
      </c>
      <c r="AH60" s="5"/>
    </row>
    <row r="61" spans="1:34" s="2" customFormat="1" ht="20.25" customHeight="1" thickBot="1">
      <c r="A61" s="37">
        <v>56</v>
      </c>
      <c r="B61" s="45" t="s">
        <v>210</v>
      </c>
      <c r="C61" s="45" t="s">
        <v>141</v>
      </c>
      <c r="D61" s="45">
        <v>4323461097</v>
      </c>
      <c r="E61" s="12" t="s">
        <v>26</v>
      </c>
      <c r="F61" s="12">
        <v>2396401</v>
      </c>
      <c r="G61" s="13">
        <v>2403087</v>
      </c>
      <c r="H61" s="13"/>
      <c r="I61" s="13"/>
      <c r="J61" s="39" t="s">
        <v>361</v>
      </c>
      <c r="K61" s="39" t="s">
        <v>297</v>
      </c>
      <c r="L6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2396401</v>
      </c>
      <c r="M6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73090230.5</v>
      </c>
      <c r="N61" s="40">
        <v>14000000</v>
      </c>
      <c r="O61" s="40">
        <v>9000000</v>
      </c>
      <c r="P61" s="40">
        <v>14332368</v>
      </c>
      <c r="Q61" s="40" t="s">
        <v>437</v>
      </c>
      <c r="R61" s="40">
        <v>5000000</v>
      </c>
      <c r="S6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61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61" s="40"/>
      <c r="V61" s="40"/>
      <c r="W61" s="12">
        <v>110</v>
      </c>
      <c r="X61" s="40">
        <f>_PAY_KARMAND__WHERE_sal__1400__AND_mah__1__AND__code_markaz_hazine___IN_select_cod_hazine_from_PAY_HAZINEH_WHERE_sal__1400__AND_mah__1__AND_cod_hazine_0__AND_choice_1__AND_unit_code_0_AND_active__0__3[[#This Row],[حقوق روزانه]]*0.19090909*W61</f>
        <v>50324420.760359898</v>
      </c>
      <c r="Y61" s="12"/>
      <c r="Z61" s="40">
        <f>ROUND((_PAY_KARMAND__WHERE_sal__1400__AND_mah__1__AND__code_markaz_hazine___IN_select_cod_hazine_from_PAY_HAZINEH_WHERE_sal__1400__AND_mah__1__AND_cod_hazine_0__AND_choice_1__AND_unit_code_0_AND_active__0__3[[#This Row],[حقوق روزانه]]*0.27)*Y61,0)</f>
        <v>0</v>
      </c>
      <c r="AA61" s="40">
        <v>0</v>
      </c>
      <c r="AB61" s="40">
        <f>_PAY_KARMAND__WHERE_sal__1400__AND_mah__1__AND__code_markaz_hazine___IN_select_cod_hazine_from_PAY_HAZINEH_WHERE_sal__1400__AND_mah__1__AND_cod_hazine_0__AND_choice_1__AND_unit_code_0_AND_active__0__3[[#This Row],[حقوق روزانه]]*0.15*AA61</f>
        <v>0</v>
      </c>
      <c r="AC61" s="12"/>
      <c r="AD61" s="40">
        <f t="shared" si="0"/>
        <v>0</v>
      </c>
      <c r="AE61" s="41"/>
      <c r="AF6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208544265.32702655</v>
      </c>
      <c r="AH61" s="5"/>
    </row>
    <row r="62" spans="1:34" s="6" customFormat="1" ht="20.25" customHeight="1" thickBot="1">
      <c r="A62" s="32">
        <v>57</v>
      </c>
      <c r="B62" s="38" t="s">
        <v>241</v>
      </c>
      <c r="C62" s="38" t="s">
        <v>142</v>
      </c>
      <c r="D62" s="38">
        <v>5809959059</v>
      </c>
      <c r="E62" s="12" t="s">
        <v>24</v>
      </c>
      <c r="F62" s="19">
        <v>2518475</v>
      </c>
      <c r="G62" s="13">
        <v>2420642</v>
      </c>
      <c r="H62" s="13">
        <v>71200</v>
      </c>
      <c r="I62" s="13">
        <v>730107</v>
      </c>
      <c r="J62" s="39" t="s">
        <v>319</v>
      </c>
      <c r="K62" s="39" t="s">
        <v>298</v>
      </c>
      <c r="L6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6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62" s="40">
        <v>14000000</v>
      </c>
      <c r="O62" s="40">
        <v>9000000</v>
      </c>
      <c r="P62" s="40">
        <v>14332368</v>
      </c>
      <c r="Q62" s="40" t="s">
        <v>437</v>
      </c>
      <c r="R62" s="40">
        <v>5000000</v>
      </c>
      <c r="S6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6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62" s="40">
        <v>6000000</v>
      </c>
      <c r="V62" s="40"/>
      <c r="W62" s="14">
        <v>108</v>
      </c>
      <c r="X62" s="40">
        <f>_PAY_KARMAND__WHERE_sal__1400__AND_mah__1__AND__code_markaz_hazine___IN_select_cod_hazine_from_PAY_HAZINEH_WHERE_sal__1400__AND_mah__1__AND_cod_hazine_0__AND_choice_1__AND_unit_code_0_AND_active__0__3[[#This Row],[حقوق روزانه]]*0.19090909*W62</f>
        <v>68447868.546785042</v>
      </c>
      <c r="Y62" s="14">
        <v>2</v>
      </c>
      <c r="Z62" s="40">
        <f>ROUND((_PAY_KARMAND__WHERE_sal__1400__AND_mah__1__AND__code_markaz_hazine___IN_select_cod_hazine_from_PAY_HAZINEH_WHERE_sal__1400__AND_mah__1__AND_cod_hazine_0__AND_choice_1__AND_unit_code_0_AND_active__0__3[[#This Row],[حقوق روزانه]]*0.27)*Y62,0)</f>
        <v>1792682</v>
      </c>
      <c r="AA62" s="40">
        <v>31</v>
      </c>
      <c r="AB62" s="40">
        <f>_PAY_KARMAND__WHERE_sal__1400__AND_mah__1__AND__code_markaz_hazine___IN_select_cod_hazine_from_PAY_HAZINEH_WHERE_sal__1400__AND_mah__1__AND_cod_hazine_0__AND_choice_1__AND_unit_code_0_AND_active__0__3[[#This Row],[حقوق روزانه]]*0.15*AA62</f>
        <v>15436986.299999999</v>
      </c>
      <c r="AC62" s="12"/>
      <c r="AD62" s="40">
        <f t="shared" si="0"/>
        <v>0</v>
      </c>
      <c r="AE62" s="41"/>
      <c r="AF6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254830833.61345172</v>
      </c>
      <c r="AG62" s="2"/>
      <c r="AH62" s="5"/>
    </row>
    <row r="63" spans="1:34" s="2" customFormat="1" ht="20.25" customHeight="1" thickBot="1">
      <c r="A63" s="37">
        <v>58</v>
      </c>
      <c r="B63" s="38" t="s">
        <v>254</v>
      </c>
      <c r="C63" s="38" t="s">
        <v>143</v>
      </c>
      <c r="D63" s="38" t="s">
        <v>64</v>
      </c>
      <c r="E63" s="12" t="s">
        <v>28</v>
      </c>
      <c r="F63" s="12">
        <v>2633640</v>
      </c>
      <c r="G63" s="13">
        <v>2427027</v>
      </c>
      <c r="H63" s="13">
        <v>71400</v>
      </c>
      <c r="I63" s="13">
        <v>736493</v>
      </c>
      <c r="J63" s="39" t="s">
        <v>344</v>
      </c>
      <c r="K63" s="39" t="s">
        <v>303</v>
      </c>
      <c r="L6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3441533</v>
      </c>
      <c r="M6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104966756.5</v>
      </c>
      <c r="N63" s="40">
        <v>14000000</v>
      </c>
      <c r="O63" s="40">
        <v>9000000</v>
      </c>
      <c r="P63" s="40">
        <v>7166184</v>
      </c>
      <c r="Q63" s="40" t="s">
        <v>437</v>
      </c>
      <c r="R63" s="40">
        <v>5000000</v>
      </c>
      <c r="S6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63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63" s="40"/>
      <c r="V63" s="40"/>
      <c r="W63" s="12">
        <v>65</v>
      </c>
      <c r="X63" s="40">
        <f>_PAY_KARMAND__WHERE_sal__1400__AND_mah__1__AND__code_markaz_hazine___IN_select_cod_hazine_from_PAY_HAZINEH_WHERE_sal__1400__AND_mah__1__AND_cod_hazine_0__AND_choice_1__AND_unit_code_0_AND_active__0__3[[#This Row],[حقوق روزانه]]*0.19090909*W63</f>
        <v>42706295.660273045</v>
      </c>
      <c r="Y63" s="12"/>
      <c r="Z63" s="40">
        <f>ROUND((_PAY_KARMAND__WHERE_sal__1400__AND_mah__1__AND__code_markaz_hazine___IN_select_cod_hazine_from_PAY_HAZINEH_WHERE_sal__1400__AND_mah__1__AND_cod_hazine_0__AND_choice_1__AND_unit_code_0_AND_active__0__3[[#This Row],[حقوق روزانه]]*0.27)*Y63,0)</f>
        <v>0</v>
      </c>
      <c r="AA63" s="40"/>
      <c r="AB63" s="40">
        <f>_PAY_KARMAND__WHERE_sal__1400__AND_mah__1__AND__code_markaz_hazine___IN_select_cod_hazine_from_PAY_HAZINEH_WHERE_sal__1400__AND_mah__1__AND_cod_hazine_0__AND_choice_1__AND_unit_code_0_AND_active__0__3[[#This Row],[حقوق روزانه]]*0.15*AA63</f>
        <v>0</v>
      </c>
      <c r="AC63" s="12">
        <v>3</v>
      </c>
      <c r="AD63" s="40">
        <f t="shared" si="0"/>
        <v>9642402</v>
      </c>
      <c r="AE63" s="41"/>
      <c r="AF6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229243788.64693969</v>
      </c>
      <c r="AH63" s="5"/>
    </row>
    <row r="64" spans="1:34" s="2" customFormat="1" ht="20.25" customHeight="1" thickBot="1">
      <c r="A64" s="32">
        <v>59</v>
      </c>
      <c r="B64" s="38" t="s">
        <v>255</v>
      </c>
      <c r="C64" s="38" t="s">
        <v>143</v>
      </c>
      <c r="D64" s="38">
        <v>4880140678</v>
      </c>
      <c r="E64" s="12">
        <v>7</v>
      </c>
      <c r="F64" s="19">
        <v>2518475</v>
      </c>
      <c r="G64" s="13">
        <v>2420642</v>
      </c>
      <c r="H64" s="13">
        <v>71200</v>
      </c>
      <c r="I64" s="13">
        <v>578269</v>
      </c>
      <c r="J64" s="39" t="s">
        <v>362</v>
      </c>
      <c r="K64" s="39" t="s">
        <v>303</v>
      </c>
      <c r="L6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6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64" s="40">
        <v>14000000</v>
      </c>
      <c r="O64" s="40">
        <v>9000000</v>
      </c>
      <c r="P64" s="40">
        <v>0</v>
      </c>
      <c r="Q64" s="40" t="s">
        <v>437</v>
      </c>
      <c r="R64" s="40">
        <v>5000000</v>
      </c>
      <c r="S6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64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64" s="40"/>
      <c r="V64" s="40"/>
      <c r="W64" s="12">
        <v>20</v>
      </c>
      <c r="X64" s="40">
        <f>_PAY_KARMAND__WHERE_sal__1400__AND_mah__1__AND__code_markaz_hazine___IN_select_cod_hazine_from_PAY_HAZINEH_WHERE_sal__1400__AND_mah__1__AND_cod_hazine_0__AND_choice_1__AND_unit_code_0_AND_active__0__3[[#This Row],[حقوق روزانه]]*0.19090909*W64</f>
        <v>12095786.124219202</v>
      </c>
      <c r="Y64" s="12"/>
      <c r="Z64" s="40">
        <f>ROUND((_PAY_KARMAND__WHERE_sal__1400__AND_mah__1__AND__code_markaz_hazine___IN_select_cod_hazine_from_PAY_HAZINEH_WHERE_sal__1400__AND_mah__1__AND_cod_hazine_0__AND_choice_1__AND_unit_code_0_AND_active__0__3[[#This Row],[حقوق روزانه]]*0.27)*Y64,0)</f>
        <v>0</v>
      </c>
      <c r="AA64" s="40"/>
      <c r="AB64" s="40">
        <f>_PAY_KARMAND__WHERE_sal__1400__AND_mah__1__AND__code_markaz_hazine___IN_select_cod_hazine_from_PAY_HAZINEH_WHERE_sal__1400__AND_mah__1__AND_cod_hazine_0__AND_choice_1__AND_unit_code_0_AND_active__0__3[[#This Row],[حقوق روزانه]]*0.15*AA64</f>
        <v>0</v>
      </c>
      <c r="AC64" s="12"/>
      <c r="AD64" s="40">
        <f t="shared" si="0"/>
        <v>0</v>
      </c>
      <c r="AE64" s="41"/>
      <c r="AF6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167425324.19088587</v>
      </c>
      <c r="AH64" s="5"/>
    </row>
    <row r="65" spans="1:34" s="2" customFormat="1" ht="20.25" customHeight="1" thickBot="1">
      <c r="A65" s="37">
        <v>60</v>
      </c>
      <c r="B65" s="38" t="s">
        <v>227</v>
      </c>
      <c r="C65" s="38" t="s">
        <v>144</v>
      </c>
      <c r="D65" s="38">
        <v>6300006786</v>
      </c>
      <c r="E65" s="12">
        <v>7</v>
      </c>
      <c r="F65" s="19">
        <v>2518475</v>
      </c>
      <c r="G65" s="13">
        <v>2420642</v>
      </c>
      <c r="H65" s="13">
        <v>71200</v>
      </c>
      <c r="I65" s="13">
        <v>378123</v>
      </c>
      <c r="J65" s="39" t="s">
        <v>363</v>
      </c>
      <c r="K65" s="39" t="s">
        <v>310</v>
      </c>
      <c r="L6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2967798</v>
      </c>
      <c r="M6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90517839</v>
      </c>
      <c r="N65" s="40">
        <v>14000000</v>
      </c>
      <c r="O65" s="40">
        <v>9000000</v>
      </c>
      <c r="P65" s="40">
        <v>7166184</v>
      </c>
      <c r="Q65" s="40" t="s">
        <v>437</v>
      </c>
      <c r="R65" s="40">
        <v>5000000</v>
      </c>
      <c r="S6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65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65" s="40"/>
      <c r="V65" s="40"/>
      <c r="W65" s="12">
        <v>90</v>
      </c>
      <c r="X65" s="40">
        <f>_PAY_KARMAND__WHERE_sal__1400__AND_mah__1__AND__code_markaz_hazine___IN_select_cod_hazine_from_PAY_HAZINEH_WHERE_sal__1400__AND_mah__1__AND_cod_hazine_0__AND_choice_1__AND_unit_code_0_AND_active__0__3[[#This Row],[حقوق روزانه]]*0.19090909*W65</f>
        <v>50992165.393543795</v>
      </c>
      <c r="Y65" s="14"/>
      <c r="Z65" s="43"/>
      <c r="AA65" s="44"/>
      <c r="AB65" s="44"/>
      <c r="AC65" s="14"/>
      <c r="AD65" s="40">
        <f t="shared" si="0"/>
        <v>0</v>
      </c>
      <c r="AE65" s="41"/>
      <c r="AF6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215443434.46021044</v>
      </c>
      <c r="AH65" s="5"/>
    </row>
    <row r="66" spans="1:34" s="2" customFormat="1" ht="20.25" customHeight="1" thickBot="1">
      <c r="A66" s="32">
        <v>61</v>
      </c>
      <c r="B66" s="38" t="s">
        <v>234</v>
      </c>
      <c r="C66" s="38" t="s">
        <v>145</v>
      </c>
      <c r="D66" s="38">
        <v>5598937451</v>
      </c>
      <c r="E66" s="12">
        <v>7</v>
      </c>
      <c r="F66" s="19">
        <v>2518475</v>
      </c>
      <c r="G66" s="13">
        <v>2420642</v>
      </c>
      <c r="H66" s="13">
        <v>71200</v>
      </c>
      <c r="I66" s="13">
        <v>730107</v>
      </c>
      <c r="J66" s="39" t="s">
        <v>339</v>
      </c>
      <c r="K66" s="39" t="s">
        <v>311</v>
      </c>
      <c r="L6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6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66" s="40">
        <v>14000000</v>
      </c>
      <c r="O66" s="40">
        <v>9000000</v>
      </c>
      <c r="P66" s="40">
        <v>0</v>
      </c>
      <c r="Q66" s="40" t="s">
        <v>438</v>
      </c>
      <c r="R66" s="40"/>
      <c r="S6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66" s="35">
        <v>1</v>
      </c>
      <c r="U66" s="40"/>
      <c r="V66" s="40"/>
      <c r="W66" s="12">
        <v>25</v>
      </c>
      <c r="X66" s="40">
        <f>_PAY_KARMAND__WHERE_sal__1400__AND_mah__1__AND__code_markaz_hazine___IN_select_cod_hazine_from_PAY_HAZINEH_WHERE_sal__1400__AND_mah__1__AND_cod_hazine_0__AND_choice_1__AND_unit_code_0_AND_active__0__3[[#This Row],[حقوق روزانه]]*0.19090909*W66</f>
        <v>15844414.015459498</v>
      </c>
      <c r="Y66" s="14"/>
      <c r="Z66" s="43"/>
      <c r="AA66" s="44"/>
      <c r="AB66" s="44"/>
      <c r="AC66" s="14"/>
      <c r="AD66" s="40">
        <f t="shared" si="0"/>
        <v>0</v>
      </c>
      <c r="AE66" s="41"/>
      <c r="AF6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170805011.08212617</v>
      </c>
      <c r="AH66" s="5"/>
    </row>
    <row r="67" spans="1:34" s="2" customFormat="1" ht="20.25" customHeight="1" thickBot="1">
      <c r="A67" s="37">
        <v>62</v>
      </c>
      <c r="B67" s="38" t="s">
        <v>227</v>
      </c>
      <c r="C67" s="38" t="s">
        <v>146</v>
      </c>
      <c r="D67" s="38">
        <v>4324247714</v>
      </c>
      <c r="E67" s="12">
        <v>13</v>
      </c>
      <c r="F67" s="12">
        <v>2921551</v>
      </c>
      <c r="G67" s="13">
        <v>2471728</v>
      </c>
      <c r="H67" s="13">
        <v>72800</v>
      </c>
      <c r="I67" s="13">
        <v>658691</v>
      </c>
      <c r="J67" s="39" t="s">
        <v>364</v>
      </c>
      <c r="K67" s="39" t="s">
        <v>311</v>
      </c>
      <c r="L6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3653042</v>
      </c>
      <c r="M6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111417781</v>
      </c>
      <c r="N67" s="40">
        <v>14000000</v>
      </c>
      <c r="O67" s="40">
        <v>9000000</v>
      </c>
      <c r="P67" s="40">
        <v>0</v>
      </c>
      <c r="Q67" s="40" t="s">
        <v>437</v>
      </c>
      <c r="R67" s="40">
        <v>5000000</v>
      </c>
      <c r="S6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67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67" s="40"/>
      <c r="V67" s="40"/>
      <c r="W67" s="12">
        <v>85</v>
      </c>
      <c r="X67" s="40">
        <f>_PAY_KARMAND__WHERE_sal__1400__AND_mah__1__AND__code_markaz_hazine___IN_select_cod_hazine_from_PAY_HAZINEH_WHERE_sal__1400__AND_mah__1__AND_cod_hazine_0__AND_choice_1__AND_unit_code_0_AND_active__0__3[[#This Row],[حقوق روزانه]]*0.19090909*W67</f>
        <v>59278908.535901293</v>
      </c>
      <c r="Y67" s="12"/>
      <c r="Z67" s="40">
        <f>ROUND((_PAY_KARMAND__WHERE_sal__1400__AND_mah__1__AND__code_markaz_hazine___IN_select_cod_hazine_from_PAY_HAZINEH_WHERE_sal__1400__AND_mah__1__AND_cod_hazine_0__AND_choice_1__AND_unit_code_0_AND_active__0__3[[#This Row],[حقوق روزانه]]*0.27)*Y67,0)</f>
        <v>0</v>
      </c>
      <c r="AA67" s="40"/>
      <c r="AB67" s="40">
        <f>_PAY_KARMAND__WHERE_sal__1400__AND_mah__1__AND__code_markaz_hazine___IN_select_cod_hazine_from_PAY_HAZINEH_WHERE_sal__1400__AND_mah__1__AND_cod_hazine_0__AND_choice_1__AND_unit_code_0_AND_active__0__3[[#This Row],[حقوق روزانه]]*0.15*AA67</f>
        <v>0</v>
      </c>
      <c r="AC67" s="12">
        <v>11</v>
      </c>
      <c r="AD67" s="40">
        <f t="shared" si="0"/>
        <v>34847384</v>
      </c>
      <c r="AE67" s="41"/>
      <c r="AF6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275599270.24256796</v>
      </c>
      <c r="AH67" s="5"/>
    </row>
    <row r="68" spans="1:34" s="2" customFormat="1" ht="20.25" customHeight="1" thickBot="1">
      <c r="A68" s="32">
        <v>63</v>
      </c>
      <c r="B68" s="38" t="s">
        <v>256</v>
      </c>
      <c r="C68" s="38" t="s">
        <v>147</v>
      </c>
      <c r="D68" s="38" t="s">
        <v>65</v>
      </c>
      <c r="E68" s="12" t="s">
        <v>27</v>
      </c>
      <c r="F68" s="12">
        <v>2394098</v>
      </c>
      <c r="G68" s="13">
        <v>2398292</v>
      </c>
      <c r="H68" s="13">
        <v>70400</v>
      </c>
      <c r="I68" s="13">
        <v>564451</v>
      </c>
      <c r="J68" s="39" t="s">
        <v>365</v>
      </c>
      <c r="K68" s="39" t="s">
        <v>312</v>
      </c>
      <c r="L6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3028949</v>
      </c>
      <c r="M6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92382944.5</v>
      </c>
      <c r="N68" s="40">
        <v>14000000</v>
      </c>
      <c r="O68" s="40">
        <v>9000000</v>
      </c>
      <c r="P68" s="40">
        <v>14332368</v>
      </c>
      <c r="Q68" s="40" t="s">
        <v>437</v>
      </c>
      <c r="R68" s="40">
        <v>5000000</v>
      </c>
      <c r="S6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68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68" s="40"/>
      <c r="V68" s="40"/>
      <c r="W68" s="12">
        <v>93</v>
      </c>
      <c r="X68" s="40">
        <f>_PAY_KARMAND__WHERE_sal__1400__AND_mah__1__AND__code_markaz_hazine___IN_select_cod_hazine_from_PAY_HAZINEH_WHERE_sal__1400__AND_mah__1__AND_cod_hazine_0__AND_choice_1__AND_unit_code_0_AND_active__0__3[[#This Row],[حقوق روزانه]]*0.19090909*W68</f>
        <v>53777612.443916135</v>
      </c>
      <c r="Y68" s="12">
        <v>17</v>
      </c>
      <c r="Z68" s="40">
        <f>ROUND((_PAY_KARMAND__WHERE_sal__1400__AND_mah__1__AND__code_markaz_hazine___IN_select_cod_hazine_from_PAY_HAZINEH_WHERE_sal__1400__AND_mah__1__AND_cod_hazine_0__AND_choice_1__AND_unit_code_0_AND_active__0__3[[#This Row],[حقوق روزانه]]*0.27)*Y68,0)</f>
        <v>13902876</v>
      </c>
      <c r="AA68" s="40"/>
      <c r="AB68" s="40">
        <f>_PAY_KARMAND__WHERE_sal__1400__AND_mah__1__AND__code_markaz_hazine___IN_select_cod_hazine_from_PAY_HAZINEH_WHERE_sal__1400__AND_mah__1__AND_cod_hazine_0__AND_choice_1__AND_unit_code_0_AND_active__0__3[[#This Row],[حقوق روزانه]]*0.15*AA68</f>
        <v>0</v>
      </c>
      <c r="AC68" s="12"/>
      <c r="AD68" s="40">
        <f t="shared" si="0"/>
        <v>0</v>
      </c>
      <c r="AE68" s="41"/>
      <c r="AF6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231290171.0105828</v>
      </c>
      <c r="AH68" s="5"/>
    </row>
    <row r="69" spans="1:34" s="2" customFormat="1" ht="20.25" customHeight="1" thickBot="1">
      <c r="A69" s="37">
        <v>64</v>
      </c>
      <c r="B69" s="38" t="s">
        <v>234</v>
      </c>
      <c r="C69" s="38" t="s">
        <v>148</v>
      </c>
      <c r="D69" s="38">
        <v>5099142044</v>
      </c>
      <c r="E69" s="12">
        <v>7</v>
      </c>
      <c r="F69" s="19">
        <v>2518475</v>
      </c>
      <c r="G69" s="13">
        <v>2420642</v>
      </c>
      <c r="H69" s="13">
        <v>71200</v>
      </c>
      <c r="I69" s="13">
        <v>730107</v>
      </c>
      <c r="J69" s="39" t="s">
        <v>366</v>
      </c>
      <c r="K69" s="39" t="s">
        <v>313</v>
      </c>
      <c r="L6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6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69" s="40">
        <v>14000000</v>
      </c>
      <c r="O69" s="40">
        <v>9000000</v>
      </c>
      <c r="P69" s="40">
        <v>0</v>
      </c>
      <c r="Q69" s="40" t="s">
        <v>437</v>
      </c>
      <c r="R69" s="40">
        <v>5000000</v>
      </c>
      <c r="S6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69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69" s="40"/>
      <c r="V69" s="40"/>
      <c r="W69" s="12">
        <v>15</v>
      </c>
      <c r="X69" s="40">
        <f>_PAY_KARMAND__WHERE_sal__1400__AND_mah__1__AND__code_markaz_hazine___IN_select_cod_hazine_from_PAY_HAZINEH_WHERE_sal__1400__AND_mah__1__AND_cod_hazine_0__AND_choice_1__AND_unit_code_0_AND_active__0__3[[#This Row],[حقوق روزانه]]*0.19090909*W69</f>
        <v>9506648.4092756994</v>
      </c>
      <c r="Y69" s="12"/>
      <c r="Z69" s="40">
        <f>ROUND((_PAY_KARMAND__WHERE_sal__1400__AND_mah__1__AND__code_markaz_hazine___IN_select_cod_hazine_from_PAY_HAZINEH_WHERE_sal__1400__AND_mah__1__AND_cod_hazine_0__AND_choice_1__AND_unit_code_0_AND_active__0__3[[#This Row],[حقوق روزانه]]*0.27)*Y69,0)</f>
        <v>0</v>
      </c>
      <c r="AA69" s="44"/>
      <c r="AB69" s="44"/>
      <c r="AC69" s="14"/>
      <c r="AD69" s="40">
        <f t="shared" si="0"/>
        <v>0</v>
      </c>
      <c r="AE69" s="41"/>
      <c r="AF6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169467245.47594237</v>
      </c>
      <c r="AH69" s="5"/>
    </row>
    <row r="70" spans="1:34" s="2" customFormat="1" ht="20.25" customHeight="1" thickBot="1">
      <c r="A70" s="32">
        <v>65</v>
      </c>
      <c r="B70" s="38" t="s">
        <v>257</v>
      </c>
      <c r="C70" s="38" t="s">
        <v>149</v>
      </c>
      <c r="D70" s="38">
        <v>4283632971</v>
      </c>
      <c r="E70" s="12" t="s">
        <v>26</v>
      </c>
      <c r="F70" s="12">
        <v>2396401</v>
      </c>
      <c r="G70" s="13">
        <v>2403087</v>
      </c>
      <c r="H70" s="13">
        <v>70600</v>
      </c>
      <c r="I70" s="13">
        <v>710953</v>
      </c>
      <c r="J70" s="39" t="s">
        <v>323</v>
      </c>
      <c r="K70" s="39" t="s">
        <v>303</v>
      </c>
      <c r="L7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7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70" s="40">
        <v>14000000</v>
      </c>
      <c r="O70" s="40">
        <v>9000000</v>
      </c>
      <c r="P70" s="40">
        <v>0</v>
      </c>
      <c r="Q70" s="40" t="s">
        <v>437</v>
      </c>
      <c r="R70" s="40">
        <v>5000000</v>
      </c>
      <c r="S7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70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70" s="40"/>
      <c r="V70" s="40"/>
      <c r="W70" s="12">
        <v>82</v>
      </c>
      <c r="X70" s="40">
        <f>_PAY_KARMAND__WHERE_sal__1400__AND_mah__1__AND__code_markaz_hazine___IN_select_cod_hazine_from_PAY_HAZINEH_WHERE_sal__1400__AND_mah__1__AND_cod_hazine_0__AND_choice_1__AND_unit_code_0_AND_active__0__3[[#This Row],[حقوق روزانه]]*0.19090909*W70</f>
        <v>49749425.108552516</v>
      </c>
      <c r="Y70" s="12">
        <v>38</v>
      </c>
      <c r="Z70" s="40">
        <f>ROUND((_PAY_KARMAND__WHERE_sal__1400__AND_mah__1__AND__code_markaz_hazine___IN_select_cod_hazine_from_PAY_HAZINEH_WHERE_sal__1400__AND_mah__1__AND_cod_hazine_0__AND_choice_1__AND_unit_code_0_AND_active__0__3[[#This Row],[حقوق روزانه]]*0.27)*Y70,0)</f>
        <v>32605808</v>
      </c>
      <c r="AA70" s="40"/>
      <c r="AB70" s="40">
        <f>_PAY_KARMAND__WHERE_sal__1400__AND_mah__1__AND__code_markaz_hazine___IN_select_cod_hazine_from_PAY_HAZINEH_WHERE_sal__1400__AND_mah__1__AND_cod_hazine_0__AND_choice_1__AND_unit_code_0_AND_active__0__3[[#This Row],[حقوق روزانه]]*0.15*AA70</f>
        <v>0</v>
      </c>
      <c r="AC70" s="12"/>
      <c r="AD70" s="40">
        <f t="shared" si="0"/>
        <v>0</v>
      </c>
      <c r="AE70" s="41"/>
      <c r="AF7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209414268.17521918</v>
      </c>
      <c r="AH70" s="5"/>
    </row>
    <row r="71" spans="1:34" s="2" customFormat="1" ht="20.25" customHeight="1" thickBot="1">
      <c r="A71" s="37">
        <v>66</v>
      </c>
      <c r="B71" s="38" t="s">
        <v>218</v>
      </c>
      <c r="C71" s="38" t="s">
        <v>150</v>
      </c>
      <c r="D71" s="38" t="s">
        <v>66</v>
      </c>
      <c r="E71" s="12">
        <v>7</v>
      </c>
      <c r="F71" s="19">
        <v>2518475</v>
      </c>
      <c r="G71" s="13">
        <v>2420642</v>
      </c>
      <c r="H71" s="13">
        <v>71200</v>
      </c>
      <c r="I71" s="13">
        <v>730107</v>
      </c>
      <c r="J71" s="39" t="s">
        <v>336</v>
      </c>
      <c r="K71" s="39" t="s">
        <v>298</v>
      </c>
      <c r="L7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7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71" s="40">
        <v>14000000</v>
      </c>
      <c r="O71" s="40">
        <v>9000000</v>
      </c>
      <c r="P71" s="40">
        <v>7166184</v>
      </c>
      <c r="Q71" s="40" t="s">
        <v>437</v>
      </c>
      <c r="R71" s="40">
        <v>5000000</v>
      </c>
      <c r="S7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7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71" s="40"/>
      <c r="V71" s="40"/>
      <c r="W71" s="12">
        <v>18</v>
      </c>
      <c r="X71" s="40">
        <f>_PAY_KARMAND__WHERE_sal__1400__AND_mah__1__AND__code_markaz_hazine___IN_select_cod_hazine_from_PAY_HAZINEH_WHERE_sal__1400__AND_mah__1__AND_cod_hazine_0__AND_choice_1__AND_unit_code_0_AND_active__0__3[[#This Row],[حقوق روزانه]]*0.19090909*W71</f>
        <v>11407978.09113084</v>
      </c>
      <c r="Y71" s="14"/>
      <c r="Z71" s="43"/>
      <c r="AA71" s="40"/>
      <c r="AB71" s="40">
        <f>_PAY_KARMAND__WHERE_sal__1400__AND_mah__1__AND__code_markaz_hazine___IN_select_cod_hazine_from_PAY_HAZINEH_WHERE_sal__1400__AND_mah__1__AND_cod_hazine_0__AND_choice_1__AND_unit_code_0_AND_active__0__3[[#This Row],[حقوق روزانه]]*0.15*AA71</f>
        <v>0</v>
      </c>
      <c r="AC71" s="12"/>
      <c r="AD71" s="40">
        <f t="shared" si="0"/>
        <v>0</v>
      </c>
      <c r="AE71" s="41"/>
      <c r="AF7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186594759.15779752</v>
      </c>
      <c r="AH71" s="5"/>
    </row>
    <row r="72" spans="1:34" s="2" customFormat="1" ht="20.25" customHeight="1" thickBot="1">
      <c r="A72" s="32">
        <v>67</v>
      </c>
      <c r="B72" s="38" t="s">
        <v>258</v>
      </c>
      <c r="C72" s="38" t="s">
        <v>151</v>
      </c>
      <c r="D72" s="38" t="s">
        <v>67</v>
      </c>
      <c r="E72" s="12">
        <v>7</v>
      </c>
      <c r="F72" s="19">
        <v>2518475</v>
      </c>
      <c r="G72" s="13">
        <v>2420642</v>
      </c>
      <c r="H72" s="13">
        <v>71200</v>
      </c>
      <c r="I72" s="13">
        <v>730107</v>
      </c>
      <c r="J72" s="39" t="s">
        <v>367</v>
      </c>
      <c r="K72" s="39" t="s">
        <v>298</v>
      </c>
      <c r="L7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7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72" s="40">
        <v>14000000</v>
      </c>
      <c r="O72" s="40">
        <v>9000000</v>
      </c>
      <c r="P72" s="40">
        <v>14332368</v>
      </c>
      <c r="Q72" s="40" t="s">
        <v>437</v>
      </c>
      <c r="R72" s="40">
        <v>5000000</v>
      </c>
      <c r="S7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7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72" s="40"/>
      <c r="V72" s="40"/>
      <c r="W72" s="12">
        <v>13</v>
      </c>
      <c r="X72" s="40">
        <f>_PAY_KARMAND__WHERE_sal__1400__AND_mah__1__AND__code_markaz_hazine___IN_select_cod_hazine_from_PAY_HAZINEH_WHERE_sal__1400__AND_mah__1__AND_cod_hazine_0__AND_choice_1__AND_unit_code_0_AND_active__0__3[[#This Row],[حقوق روزانه]]*0.19090909*W72</f>
        <v>8239095.2880389392</v>
      </c>
      <c r="Y72" s="14"/>
      <c r="Z72" s="43"/>
      <c r="AA72" s="40"/>
      <c r="AB72" s="40">
        <f>_PAY_KARMAND__WHERE_sal__1400__AND_mah__1__AND__code_markaz_hazine___IN_select_cod_hazine_from_PAY_HAZINEH_WHERE_sal__1400__AND_mah__1__AND_cod_hazine_0__AND_choice_1__AND_unit_code_0_AND_active__0__3[[#This Row],[حقوق روزانه]]*0.15*AA72</f>
        <v>0</v>
      </c>
      <c r="AC72" s="12"/>
      <c r="AD72" s="40">
        <f t="shared" si="0"/>
        <v>0</v>
      </c>
      <c r="AE72" s="41"/>
      <c r="AF7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194622060.3547056</v>
      </c>
      <c r="AH72" s="5"/>
    </row>
    <row r="73" spans="1:34" s="2" customFormat="1" ht="20.25" customHeight="1" thickBot="1">
      <c r="A73" s="37">
        <v>68</v>
      </c>
      <c r="B73" s="38" t="s">
        <v>259</v>
      </c>
      <c r="C73" s="38" t="s">
        <v>151</v>
      </c>
      <c r="D73" s="38" t="s">
        <v>68</v>
      </c>
      <c r="E73" s="12">
        <v>7</v>
      </c>
      <c r="F73" s="19">
        <v>2518475</v>
      </c>
      <c r="G73" s="13">
        <v>2420642</v>
      </c>
      <c r="H73" s="13">
        <v>71200</v>
      </c>
      <c r="I73" s="13">
        <v>730107</v>
      </c>
      <c r="J73" s="39" t="s">
        <v>368</v>
      </c>
      <c r="K73" s="39" t="s">
        <v>298</v>
      </c>
      <c r="L7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7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73" s="40">
        <v>14000000</v>
      </c>
      <c r="O73" s="40">
        <v>9000000</v>
      </c>
      <c r="P73" s="40">
        <v>7166184</v>
      </c>
      <c r="Q73" s="40" t="s">
        <v>437</v>
      </c>
      <c r="R73" s="40">
        <v>5000000</v>
      </c>
      <c r="S7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7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73" s="40"/>
      <c r="V73" s="40"/>
      <c r="W73" s="12">
        <v>120</v>
      </c>
      <c r="X73" s="40">
        <f>_PAY_KARMAND__WHERE_sal__1400__AND_mah__1__AND__code_markaz_hazine___IN_select_cod_hazine_from_PAY_HAZINEH_WHERE_sal__1400__AND_mah__1__AND_cod_hazine_0__AND_choice_1__AND_unit_code_0_AND_active__0__3[[#This Row],[حقوق روزانه]]*0.19090909*W73</f>
        <v>76053187.274205595</v>
      </c>
      <c r="Y73" s="12"/>
      <c r="Z73" s="40">
        <f>ROUND((_PAY_KARMAND__WHERE_sal__1400__AND_mah__1__AND__code_markaz_hazine___IN_select_cod_hazine_from_PAY_HAZINEH_WHERE_sal__1400__AND_mah__1__AND_cod_hazine_0__AND_choice_1__AND_unit_code_0_AND_active__0__3[[#This Row],[حقوق روزانه]]*0.27)*Y73,0)</f>
        <v>0</v>
      </c>
      <c r="AA73" s="40"/>
      <c r="AB73" s="40">
        <f>_PAY_KARMAND__WHERE_sal__1400__AND_mah__1__AND__code_markaz_hazine___IN_select_cod_hazine_from_PAY_HAZINEH_WHERE_sal__1400__AND_mah__1__AND_cod_hazine_0__AND_choice_1__AND_unit_code_0_AND_active__0__3[[#This Row],[حقوق روزانه]]*0.15*AA73</f>
        <v>0</v>
      </c>
      <c r="AC73" s="12"/>
      <c r="AD73" s="40">
        <f t="shared" ref="AD73:AD136" si="1">L70*AC73</f>
        <v>0</v>
      </c>
      <c r="AE73" s="41"/>
      <c r="AF7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251239968.34087226</v>
      </c>
      <c r="AH73" s="5"/>
    </row>
    <row r="74" spans="1:34" s="2" customFormat="1" ht="20.25" customHeight="1" thickBot="1">
      <c r="A74" s="32">
        <v>69</v>
      </c>
      <c r="B74" s="38" t="s">
        <v>260</v>
      </c>
      <c r="C74" s="38" t="s">
        <v>152</v>
      </c>
      <c r="D74" s="38" t="s">
        <v>69</v>
      </c>
      <c r="E74" s="12">
        <v>7</v>
      </c>
      <c r="F74" s="19">
        <v>2518475</v>
      </c>
      <c r="G74" s="13">
        <v>2420642</v>
      </c>
      <c r="H74" s="13">
        <v>71200</v>
      </c>
      <c r="I74" s="13">
        <v>511246</v>
      </c>
      <c r="J74" s="39" t="s">
        <v>369</v>
      </c>
      <c r="K74" s="39" t="s">
        <v>303</v>
      </c>
      <c r="L7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3100921</v>
      </c>
      <c r="M7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94578090.5</v>
      </c>
      <c r="N74" s="40">
        <v>14000000</v>
      </c>
      <c r="O74" s="40">
        <v>9000000</v>
      </c>
      <c r="P74" s="40">
        <v>0</v>
      </c>
      <c r="Q74" s="40" t="s">
        <v>437</v>
      </c>
      <c r="R74" s="40">
        <v>5000000</v>
      </c>
      <c r="S7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74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74" s="40"/>
      <c r="V74" s="40"/>
      <c r="W74" s="12">
        <v>13</v>
      </c>
      <c r="X74" s="40">
        <f>_PAY_KARMAND__WHERE_sal__1400__AND_mah__1__AND__code_markaz_hazine___IN_select_cod_hazine_from_PAY_HAZINEH_WHERE_sal__1400__AND_mah__1__AND_cod_hazine_0__AND_choice_1__AND_unit_code_0_AND_active__0__3[[#This Row],[حقوق روزانه]]*0.19090909*W74</f>
        <v>7695922.0815345701</v>
      </c>
      <c r="Y74" s="12"/>
      <c r="Z74" s="40">
        <f>ROUND((_PAY_KARMAND__WHERE_sal__1400__AND_mah__1__AND__code_markaz_hazine___IN_select_cod_hazine_from_PAY_HAZINEH_WHERE_sal__1400__AND_mah__1__AND_cod_hazine_0__AND_choice_1__AND_unit_code_0_AND_active__0__3[[#This Row],[حقوق روزانه]]*0.27)*Y74,0)</f>
        <v>0</v>
      </c>
      <c r="AA74" s="40"/>
      <c r="AB74" s="40">
        <f>_PAY_KARMAND__WHERE_sal__1400__AND_mah__1__AND__code_markaz_hazine___IN_select_cod_hazine_from_PAY_HAZINEH_WHERE_sal__1400__AND_mah__1__AND_cod_hazine_0__AND_choice_1__AND_unit_code_0_AND_active__0__3[[#This Row],[حقوق روزانه]]*0.15*AA74</f>
        <v>0</v>
      </c>
      <c r="AC74" s="12"/>
      <c r="AD74" s="40">
        <f t="shared" si="1"/>
        <v>0</v>
      </c>
      <c r="AE74" s="41"/>
      <c r="AF7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165011258.64820123</v>
      </c>
      <c r="AH74" s="5"/>
    </row>
    <row r="75" spans="1:34" s="2" customFormat="1" ht="20.25" customHeight="1" thickBot="1">
      <c r="A75" s="37">
        <v>70</v>
      </c>
      <c r="B75" s="38" t="s">
        <v>261</v>
      </c>
      <c r="C75" s="38" t="s">
        <v>153</v>
      </c>
      <c r="D75" s="38">
        <v>4380179370</v>
      </c>
      <c r="E75" s="12">
        <v>7</v>
      </c>
      <c r="F75" s="19">
        <v>2518475</v>
      </c>
      <c r="G75" s="13">
        <v>2420642</v>
      </c>
      <c r="H75" s="13">
        <v>71200</v>
      </c>
      <c r="I75" s="13">
        <v>511246</v>
      </c>
      <c r="J75" s="39" t="s">
        <v>370</v>
      </c>
      <c r="K75" s="39" t="s">
        <v>311</v>
      </c>
      <c r="L7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3100921</v>
      </c>
      <c r="M7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94578090.5</v>
      </c>
      <c r="N75" s="40">
        <v>14000000</v>
      </c>
      <c r="O75" s="40">
        <v>9000000</v>
      </c>
      <c r="P75" s="40">
        <v>0</v>
      </c>
      <c r="Q75" s="40" t="s">
        <v>437</v>
      </c>
      <c r="R75" s="40">
        <v>5000000</v>
      </c>
      <c r="S7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75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75" s="40"/>
      <c r="V75" s="40"/>
      <c r="W75" s="12">
        <v>5</v>
      </c>
      <c r="X75" s="40">
        <f>_PAY_KARMAND__WHERE_sal__1400__AND_mah__1__AND__code_markaz_hazine___IN_select_cod_hazine_from_PAY_HAZINEH_WHERE_sal__1400__AND_mah__1__AND_cod_hazine_0__AND_choice_1__AND_unit_code_0_AND_active__0__3[[#This Row],[حقوق روزانه]]*0.19090909*W75</f>
        <v>2959970.03135945</v>
      </c>
      <c r="Y75" s="12"/>
      <c r="Z75" s="40">
        <f>ROUND((_PAY_KARMAND__WHERE_sal__1400__AND_mah__1__AND__code_markaz_hazine___IN_select_cod_hazine_from_PAY_HAZINEH_WHERE_sal__1400__AND_mah__1__AND_cod_hazine_0__AND_choice_1__AND_unit_code_0_AND_active__0__3[[#This Row],[حقوق روزانه]]*0.27)*Y75,0)</f>
        <v>0</v>
      </c>
      <c r="AA75" s="40"/>
      <c r="AB75" s="40">
        <f>_PAY_KARMAND__WHERE_sal__1400__AND_mah__1__AND__code_markaz_hazine___IN_select_cod_hazine_from_PAY_HAZINEH_WHERE_sal__1400__AND_mah__1__AND_cod_hazine_0__AND_choice_1__AND_unit_code_0_AND_active__0__3[[#This Row],[حقوق روزانه]]*0.15*AA75</f>
        <v>0</v>
      </c>
      <c r="AC75" s="12"/>
      <c r="AD75" s="40">
        <f t="shared" si="1"/>
        <v>0</v>
      </c>
      <c r="AE75" s="41"/>
      <c r="AF7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160275306.59802613</v>
      </c>
      <c r="AH75" s="5"/>
    </row>
    <row r="76" spans="1:34" s="2" customFormat="1" ht="20.25" customHeight="1" thickBot="1">
      <c r="A76" s="32">
        <v>71</v>
      </c>
      <c r="B76" s="38" t="s">
        <v>262</v>
      </c>
      <c r="C76" s="38" t="s">
        <v>154</v>
      </c>
      <c r="D76" s="38" t="s">
        <v>70</v>
      </c>
      <c r="E76" s="12">
        <v>7</v>
      </c>
      <c r="F76" s="19">
        <v>2518475</v>
      </c>
      <c r="G76" s="13">
        <v>2420642</v>
      </c>
      <c r="H76" s="13">
        <v>71200</v>
      </c>
      <c r="I76" s="13">
        <v>730107</v>
      </c>
      <c r="J76" s="39" t="s">
        <v>371</v>
      </c>
      <c r="K76" s="39" t="s">
        <v>298</v>
      </c>
      <c r="L7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7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76" s="40">
        <v>14000000</v>
      </c>
      <c r="O76" s="40">
        <v>9000000</v>
      </c>
      <c r="P76" s="40">
        <v>7166184</v>
      </c>
      <c r="Q76" s="40" t="s">
        <v>437</v>
      </c>
      <c r="R76" s="40">
        <v>5000000</v>
      </c>
      <c r="S7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7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76" s="40"/>
      <c r="V76" s="40"/>
      <c r="W76" s="14">
        <v>18</v>
      </c>
      <c r="X76" s="40">
        <f>_PAY_KARMAND__WHERE_sal__1400__AND_mah__1__AND__code_markaz_hazine___IN_select_cod_hazine_from_PAY_HAZINEH_WHERE_sal__1400__AND_mah__1__AND_cod_hazine_0__AND_choice_1__AND_unit_code_0_AND_active__0__3[[#This Row],[حقوق روزانه]]*0.19090909*W76</f>
        <v>11407978.09113084</v>
      </c>
      <c r="Y76" s="12"/>
      <c r="Z76" s="40">
        <f>ROUND((_PAY_KARMAND__WHERE_sal__1400__AND_mah__1__AND__code_markaz_hazine___IN_select_cod_hazine_from_PAY_HAZINEH_WHERE_sal__1400__AND_mah__1__AND_cod_hazine_0__AND_choice_1__AND_unit_code_0_AND_active__0__3[[#This Row],[حقوق روزانه]]*0.27)*Y76,0)</f>
        <v>0</v>
      </c>
      <c r="AA76" s="40"/>
      <c r="AB76" s="40">
        <f>_PAY_KARMAND__WHERE_sal__1400__AND_mah__1__AND__code_markaz_hazine___IN_select_cod_hazine_from_PAY_HAZINEH_WHERE_sal__1400__AND_mah__1__AND_cod_hazine_0__AND_choice_1__AND_unit_code_0_AND_active__0__3[[#This Row],[حقوق روزانه]]*0.15*AA76</f>
        <v>0</v>
      </c>
      <c r="AC76" s="12"/>
      <c r="AD76" s="40">
        <f t="shared" si="1"/>
        <v>0</v>
      </c>
      <c r="AE76" s="41"/>
      <c r="AF7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186594759.15779752</v>
      </c>
      <c r="AH76" s="5"/>
    </row>
    <row r="77" spans="1:34" s="2" customFormat="1" ht="20.25" customHeight="1" thickBot="1">
      <c r="A77" s="37">
        <v>72</v>
      </c>
      <c r="B77" s="38" t="s">
        <v>263</v>
      </c>
      <c r="C77" s="38" t="s">
        <v>155</v>
      </c>
      <c r="D77" s="38">
        <v>4391363267</v>
      </c>
      <c r="E77" s="12">
        <v>7</v>
      </c>
      <c r="F77" s="19">
        <v>2518475</v>
      </c>
      <c r="G77" s="13">
        <v>2420642</v>
      </c>
      <c r="H77" s="13">
        <v>71200</v>
      </c>
      <c r="I77" s="13">
        <v>730107</v>
      </c>
      <c r="J77" s="39" t="s">
        <v>372</v>
      </c>
      <c r="K77" s="39" t="s">
        <v>311</v>
      </c>
      <c r="L7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7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77" s="40">
        <v>14000000</v>
      </c>
      <c r="O77" s="40">
        <v>9000000</v>
      </c>
      <c r="P77" s="40">
        <v>14332368</v>
      </c>
      <c r="Q77" s="40" t="s">
        <v>437</v>
      </c>
      <c r="R77" s="40">
        <v>5000000</v>
      </c>
      <c r="S7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77" s="35">
        <f>_PAY_KARMAND__WHERE_sal__1400__AND_mah__1__AND__code_markaz_hazine___IN_select_cod_hazine_from_PAY_HAZINEH_WHERE_sal__1400__AND_mah__1__AND_cod_hazine_0__AND_choice_1__AND_unit_code_0_AND_active__0__3[[#This Row],[حق اولاد]]/7166184+1</f>
        <v>3</v>
      </c>
      <c r="U77" s="40"/>
      <c r="V77" s="40"/>
      <c r="W77" s="12">
        <v>15</v>
      </c>
      <c r="X77" s="40">
        <f>_PAY_KARMAND__WHERE_sal__1400__AND_mah__1__AND__code_markaz_hazine___IN_select_cod_hazine_from_PAY_HAZINEH_WHERE_sal__1400__AND_mah__1__AND_cod_hazine_0__AND_choice_1__AND_unit_code_0_AND_active__0__3[[#This Row],[حقوق روزانه]]*0.19090909*W77</f>
        <v>9506648.4092756994</v>
      </c>
      <c r="Y77" s="12"/>
      <c r="Z77" s="40">
        <f>ROUND((_PAY_KARMAND__WHERE_sal__1400__AND_mah__1__AND__code_markaz_hazine___IN_select_cod_hazine_from_PAY_HAZINEH_WHERE_sal__1400__AND_mah__1__AND_cod_hazine_0__AND_choice_1__AND_unit_code_0_AND_active__0__3[[#This Row],[حقوق روزانه]]*0.27)*Y77,0)</f>
        <v>0</v>
      </c>
      <c r="AA77" s="40"/>
      <c r="AB77" s="40">
        <f>_PAY_KARMAND__WHERE_sal__1400__AND_mah__1__AND__code_markaz_hazine___IN_select_cod_hazine_from_PAY_HAZINEH_WHERE_sal__1400__AND_mah__1__AND_cod_hazine_0__AND_choice_1__AND_unit_code_0_AND_active__0__3[[#This Row],[حقوق روزانه]]*0.15*AA77</f>
        <v>0</v>
      </c>
      <c r="AC77" s="12"/>
      <c r="AD77" s="40">
        <f t="shared" si="1"/>
        <v>0</v>
      </c>
      <c r="AE77" s="41"/>
      <c r="AF7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191859613.47594237</v>
      </c>
      <c r="AH77" s="5"/>
    </row>
    <row r="78" spans="1:34" s="2" customFormat="1" ht="20.25" customHeight="1" thickBot="1">
      <c r="A78" s="32">
        <v>73</v>
      </c>
      <c r="B78" s="38" t="s">
        <v>264</v>
      </c>
      <c r="C78" s="38" t="s">
        <v>156</v>
      </c>
      <c r="D78" s="38" t="s">
        <v>71</v>
      </c>
      <c r="E78" s="12" t="s">
        <v>24</v>
      </c>
      <c r="F78" s="19">
        <v>2518475</v>
      </c>
      <c r="G78" s="13">
        <v>2420642</v>
      </c>
      <c r="H78" s="13">
        <v>71200</v>
      </c>
      <c r="I78" s="13">
        <v>578269</v>
      </c>
      <c r="J78" s="39" t="s">
        <v>322</v>
      </c>
      <c r="K78" s="39" t="s">
        <v>302</v>
      </c>
      <c r="L7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7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78" s="40">
        <v>14000000</v>
      </c>
      <c r="O78" s="40">
        <v>9000000</v>
      </c>
      <c r="P78" s="40">
        <v>0</v>
      </c>
      <c r="Q78" s="40" t="s">
        <v>438</v>
      </c>
      <c r="R78" s="40"/>
      <c r="S7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78" s="35">
        <v>1</v>
      </c>
      <c r="U78" s="40">
        <v>6000000</v>
      </c>
      <c r="V78" s="40"/>
      <c r="W78" s="12">
        <v>99</v>
      </c>
      <c r="X78" s="40">
        <f>_PAY_KARMAND__WHERE_sal__1400__AND_mah__1__AND__code_markaz_hazine___IN_select_cod_hazine_from_PAY_HAZINEH_WHERE_sal__1400__AND_mah__1__AND_cod_hazine_0__AND_choice_1__AND_unit_code_0_AND_active__0__3[[#This Row],[حقوق روزانه]]*0.19090909*W78</f>
        <v>59874141.314885043</v>
      </c>
      <c r="Y78" s="12">
        <v>1</v>
      </c>
      <c r="Z78" s="40">
        <f>ROUND((_PAY_KARMAND__WHERE_sal__1400__AND_mah__1__AND__code_markaz_hazine___IN_select_cod_hazine_from_PAY_HAZINEH_WHERE_sal__1400__AND_mah__1__AND_cod_hazine_0__AND_choice_1__AND_unit_code_0_AND_active__0__3[[#This Row],[حقوق روزانه]]*0.27)*Y78,0)</f>
        <v>855345</v>
      </c>
      <c r="AA78" s="40">
        <v>31</v>
      </c>
      <c r="AB78" s="40">
        <f>_PAY_KARMAND__WHERE_sal__1400__AND_mah__1__AND__code_markaz_hazine___IN_select_cod_hazine_from_PAY_HAZINEH_WHERE_sal__1400__AND_mah__1__AND_cod_hazine_0__AND_choice_1__AND_unit_code_0_AND_active__0__3[[#This Row],[حقوق روزانه]]*0.15*AA78</f>
        <v>14730939.6</v>
      </c>
      <c r="AC78" s="12"/>
      <c r="AD78" s="40">
        <f t="shared" si="1"/>
        <v>0</v>
      </c>
      <c r="AE78" s="41"/>
      <c r="AF7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210203679.38155171</v>
      </c>
      <c r="AH78" s="5"/>
    </row>
    <row r="79" spans="1:34" s="2" customFormat="1" ht="20.25" customHeight="1" thickBot="1">
      <c r="A79" s="37">
        <v>74</v>
      </c>
      <c r="B79" s="38" t="s">
        <v>265</v>
      </c>
      <c r="C79" s="38" t="s">
        <v>157</v>
      </c>
      <c r="D79" s="38">
        <v>4310727476</v>
      </c>
      <c r="E79" s="12">
        <v>7</v>
      </c>
      <c r="F79" s="19">
        <v>2518475</v>
      </c>
      <c r="G79" s="13">
        <v>2420642</v>
      </c>
      <c r="H79" s="13">
        <v>71200</v>
      </c>
      <c r="I79" s="13">
        <v>624459</v>
      </c>
      <c r="J79" s="42">
        <v>1394</v>
      </c>
      <c r="K79" s="39" t="s">
        <v>297</v>
      </c>
      <c r="L7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7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79" s="40">
        <v>14000000</v>
      </c>
      <c r="O79" s="40">
        <v>9000000</v>
      </c>
      <c r="P79" s="40">
        <v>0</v>
      </c>
      <c r="Q79" s="40" t="s">
        <v>437</v>
      </c>
      <c r="R79" s="40">
        <v>5000000</v>
      </c>
      <c r="S7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79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79" s="40"/>
      <c r="V79" s="40"/>
      <c r="W79" s="12">
        <v>10</v>
      </c>
      <c r="X79" s="40">
        <f>_PAY_KARMAND__WHERE_sal__1400__AND_mah__1__AND__code_markaz_hazine___IN_select_cod_hazine_from_PAY_HAZINEH_WHERE_sal__1400__AND_mah__1__AND_cod_hazine_0__AND_choice_1__AND_unit_code_0_AND_active__0__3[[#This Row],[حقوق روزانه]]*0.19090909*W79</f>
        <v>6136073.9707805999</v>
      </c>
      <c r="Y79" s="12"/>
      <c r="Z79" s="40">
        <f>ROUND((_PAY_KARMAND__WHERE_sal__1400__AND_mah__1__AND__code_markaz_hazine___IN_select_cod_hazine_from_PAY_HAZINEH_WHERE_sal__1400__AND_mah__1__AND_cod_hazine_0__AND_choice_1__AND_unit_code_0_AND_active__0__3[[#This Row],[حقوق روزانه]]*0.27)*Y79,0)</f>
        <v>0</v>
      </c>
      <c r="AA79" s="40"/>
      <c r="AB79" s="40">
        <f>_PAY_KARMAND__WHERE_sal__1400__AND_mah__1__AND__code_markaz_hazine___IN_select_cod_hazine_from_PAY_HAZINEH_WHERE_sal__1400__AND_mah__1__AND_cod_hazine_0__AND_choice_1__AND_unit_code_0_AND_active__0__3[[#This Row],[حقوق روزانه]]*0.15*AA79</f>
        <v>0</v>
      </c>
      <c r="AC79" s="12"/>
      <c r="AD79" s="40">
        <f t="shared" si="1"/>
        <v>0</v>
      </c>
      <c r="AE79" s="41"/>
      <c r="AF7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162874407.03744727</v>
      </c>
      <c r="AH79" s="5"/>
    </row>
    <row r="80" spans="1:34" s="2" customFormat="1" ht="20.25" customHeight="1" thickBot="1">
      <c r="A80" s="32">
        <v>75</v>
      </c>
      <c r="B80" s="38" t="s">
        <v>217</v>
      </c>
      <c r="C80" s="38" t="s">
        <v>158</v>
      </c>
      <c r="D80" s="38">
        <v>5389903153</v>
      </c>
      <c r="E80" s="12">
        <v>7</v>
      </c>
      <c r="F80" s="19">
        <v>2518475</v>
      </c>
      <c r="G80" s="13">
        <v>2420642</v>
      </c>
      <c r="H80" s="13">
        <v>71200</v>
      </c>
      <c r="I80" s="13">
        <v>378123</v>
      </c>
      <c r="J80" s="39" t="s">
        <v>363</v>
      </c>
      <c r="K80" s="39" t="s">
        <v>314</v>
      </c>
      <c r="L8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2967798</v>
      </c>
      <c r="M8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90517839</v>
      </c>
      <c r="N80" s="40">
        <v>14000000</v>
      </c>
      <c r="O80" s="40">
        <v>9000000</v>
      </c>
      <c r="P80" s="40">
        <v>0</v>
      </c>
      <c r="Q80" s="40" t="s">
        <v>437</v>
      </c>
      <c r="R80" s="40">
        <v>5000000</v>
      </c>
      <c r="S8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80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80" s="40"/>
      <c r="V80" s="40"/>
      <c r="W80" s="12">
        <v>90</v>
      </c>
      <c r="X80" s="40">
        <f>_PAY_KARMAND__WHERE_sal__1400__AND_mah__1__AND__code_markaz_hazine___IN_select_cod_hazine_from_PAY_HAZINEH_WHERE_sal__1400__AND_mah__1__AND_cod_hazine_0__AND_choice_1__AND_unit_code_0_AND_active__0__3[[#This Row],[حقوق روزانه]]*0.19090909*W80</f>
        <v>50992165.393543795</v>
      </c>
      <c r="Y80" s="12"/>
      <c r="Z80" s="40">
        <f>ROUND((_PAY_KARMAND__WHERE_sal__1400__AND_mah__1__AND__code_markaz_hazine___IN_select_cod_hazine_from_PAY_HAZINEH_WHERE_sal__1400__AND_mah__1__AND_cod_hazine_0__AND_choice_1__AND_unit_code_0_AND_active__0__3[[#This Row],[حقوق روزانه]]*0.27)*Y80,0)</f>
        <v>0</v>
      </c>
      <c r="AA80" s="40"/>
      <c r="AB80" s="40">
        <f>_PAY_KARMAND__WHERE_sal__1400__AND_mah__1__AND__code_markaz_hazine___IN_select_cod_hazine_from_PAY_HAZINEH_WHERE_sal__1400__AND_mah__1__AND_cod_hazine_0__AND_choice_1__AND_unit_code_0_AND_active__0__3[[#This Row],[حقوق روزانه]]*0.15*AA80</f>
        <v>0</v>
      </c>
      <c r="AC80" s="12">
        <v>6</v>
      </c>
      <c r="AD80" s="40">
        <f t="shared" si="1"/>
        <v>19918692</v>
      </c>
      <c r="AE80" s="41"/>
      <c r="AF8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228348867.78021044</v>
      </c>
      <c r="AH80" s="5"/>
    </row>
    <row r="81" spans="1:34" s="2" customFormat="1" ht="20.25" customHeight="1" thickBot="1">
      <c r="A81" s="37">
        <v>76</v>
      </c>
      <c r="B81" s="38" t="s">
        <v>266</v>
      </c>
      <c r="C81" s="38" t="s">
        <v>159</v>
      </c>
      <c r="D81" s="38">
        <v>4310255132</v>
      </c>
      <c r="E81" s="12">
        <v>13</v>
      </c>
      <c r="F81" s="12">
        <v>2921551</v>
      </c>
      <c r="G81" s="13">
        <v>2471728</v>
      </c>
      <c r="H81" s="13">
        <v>72800</v>
      </c>
      <c r="I81" s="13">
        <v>389803</v>
      </c>
      <c r="J81" s="39" t="s">
        <v>373</v>
      </c>
      <c r="K81" s="39" t="s">
        <v>301</v>
      </c>
      <c r="L8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3384154</v>
      </c>
      <c r="M8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103216697</v>
      </c>
      <c r="N81" s="40">
        <v>14000000</v>
      </c>
      <c r="O81" s="40">
        <v>9000000</v>
      </c>
      <c r="P81" s="40">
        <v>0</v>
      </c>
      <c r="Q81" s="40" t="s">
        <v>438</v>
      </c>
      <c r="R81" s="40"/>
      <c r="S8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81" s="35">
        <v>1</v>
      </c>
      <c r="U81" s="40"/>
      <c r="V81" s="40"/>
      <c r="W81" s="12">
        <v>110</v>
      </c>
      <c r="X81" s="40">
        <f>_PAY_KARMAND__WHERE_sal__1400__AND_mah__1__AND__code_markaz_hazine___IN_select_cod_hazine_from_PAY_HAZINEH_WHERE_sal__1400__AND_mah__1__AND_cod_hazine_0__AND_choice_1__AND_unit_code_0_AND_active__0__3[[#This Row],[حقوق روزانه]]*0.19090909*W81</f>
        <v>71067233.661584601</v>
      </c>
      <c r="Y81" s="12"/>
      <c r="Z81" s="40">
        <f>ROUND((_PAY_KARMAND__WHERE_sal__1400__AND_mah__1__AND__code_markaz_hazine___IN_select_cod_hazine_from_PAY_HAZINEH_WHERE_sal__1400__AND_mah__1__AND_cod_hazine_0__AND_choice_1__AND_unit_code_0_AND_active__0__3[[#This Row],[حقوق روزانه]]*0.27)*Y81,0)</f>
        <v>0</v>
      </c>
      <c r="AA81" s="40"/>
      <c r="AB81" s="40">
        <f>_PAY_KARMAND__WHERE_sal__1400__AND_mah__1__AND__code_markaz_hazine___IN_select_cod_hazine_from_PAY_HAZINEH_WHERE_sal__1400__AND_mah__1__AND_cod_hazine_0__AND_choice_1__AND_unit_code_0_AND_active__0__3[[#This Row],[حقوق روزانه]]*0.15*AA81</f>
        <v>0</v>
      </c>
      <c r="AC81" s="12">
        <v>5</v>
      </c>
      <c r="AD81" s="40">
        <f t="shared" si="1"/>
        <v>15839720</v>
      </c>
      <c r="AE81" s="41"/>
      <c r="AF8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247157237.92825127</v>
      </c>
      <c r="AH81" s="5"/>
    </row>
    <row r="82" spans="1:34" s="2" customFormat="1" ht="20.25" customHeight="1" thickBot="1">
      <c r="A82" s="32">
        <v>77</v>
      </c>
      <c r="B82" s="38" t="s">
        <v>222</v>
      </c>
      <c r="C82" s="38" t="s">
        <v>160</v>
      </c>
      <c r="D82" s="38" t="s">
        <v>72</v>
      </c>
      <c r="E82" s="12" t="s">
        <v>26</v>
      </c>
      <c r="F82" s="12">
        <v>2396401</v>
      </c>
      <c r="G82" s="13">
        <v>2403087</v>
      </c>
      <c r="H82" s="13">
        <v>70600</v>
      </c>
      <c r="I82" s="13">
        <v>710953</v>
      </c>
      <c r="J82" s="39" t="s">
        <v>374</v>
      </c>
      <c r="K82" s="39" t="s">
        <v>310</v>
      </c>
      <c r="L8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8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82" s="40">
        <v>14000000</v>
      </c>
      <c r="O82" s="40">
        <v>9000000</v>
      </c>
      <c r="P82" s="40">
        <v>14332368</v>
      </c>
      <c r="Q82" s="40" t="s">
        <v>437</v>
      </c>
      <c r="R82" s="40">
        <v>5000000</v>
      </c>
      <c r="S8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8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82" s="40"/>
      <c r="V82" s="40"/>
      <c r="W82" s="14">
        <v>85</v>
      </c>
      <c r="X82" s="40">
        <f>_PAY_KARMAND__WHERE_sal__1400__AND_mah__1__AND__code_markaz_hazine___IN_select_cod_hazine_from_PAY_HAZINEH_WHERE_sal__1400__AND_mah__1__AND_cod_hazine_0__AND_choice_1__AND_unit_code_0_AND_active__0__3[[#This Row],[حقوق روزانه]]*0.19090909*W82</f>
        <v>51569526.027158096</v>
      </c>
      <c r="Y82" s="14"/>
      <c r="Z82" s="40">
        <f>ROUND((_PAY_KARMAND__WHERE_sal__1400__AND_mah__1__AND__code_markaz_hazine___IN_select_cod_hazine_from_PAY_HAZINEH_WHERE_sal__1400__AND_mah__1__AND_cod_hazine_0__AND_choice_1__AND_unit_code_0_AND_active__0__3[[#This Row],[حقوق روزانه]]*0.27)*Y82,0)</f>
        <v>0</v>
      </c>
      <c r="AA82" s="40"/>
      <c r="AB82" s="40">
        <f>_PAY_KARMAND__WHERE_sal__1400__AND_mah__1__AND__code_markaz_hazine___IN_select_cod_hazine_from_PAY_HAZINEH_WHERE_sal__1400__AND_mah__1__AND_cod_hazine_0__AND_choice_1__AND_unit_code_0_AND_active__0__3[[#This Row],[حقوق روزانه]]*0.15*AA82</f>
        <v>0</v>
      </c>
      <c r="AC82" s="14"/>
      <c r="AD82" s="40">
        <f t="shared" si="1"/>
        <v>0</v>
      </c>
      <c r="AE82" s="41"/>
      <c r="AF8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233626737.09382474</v>
      </c>
      <c r="AH82" s="5"/>
    </row>
    <row r="83" spans="1:34" s="2" customFormat="1" ht="20.25" customHeight="1" thickBot="1">
      <c r="A83" s="37">
        <v>78</v>
      </c>
      <c r="B83" s="38" t="s">
        <v>239</v>
      </c>
      <c r="C83" s="38" t="s">
        <v>161</v>
      </c>
      <c r="D83" s="38">
        <v>5389537238</v>
      </c>
      <c r="E83" s="12" t="s">
        <v>25</v>
      </c>
      <c r="F83" s="12">
        <v>2691222</v>
      </c>
      <c r="G83" s="13">
        <v>2435008</v>
      </c>
      <c r="H83" s="13">
        <v>71600</v>
      </c>
      <c r="I83" s="13">
        <v>742878</v>
      </c>
      <c r="J83" s="39" t="s">
        <v>319</v>
      </c>
      <c r="K83" s="39" t="s">
        <v>305</v>
      </c>
      <c r="L8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3505700</v>
      </c>
      <c r="M8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106923850</v>
      </c>
      <c r="N83" s="40">
        <v>14000000</v>
      </c>
      <c r="O83" s="40">
        <v>9000000</v>
      </c>
      <c r="P83" s="40">
        <v>14332368</v>
      </c>
      <c r="Q83" s="40" t="s">
        <v>437</v>
      </c>
      <c r="R83" s="40">
        <v>5000000</v>
      </c>
      <c r="S8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83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83" s="40"/>
      <c r="V83" s="40"/>
      <c r="W83" s="12">
        <v>100</v>
      </c>
      <c r="X83" s="40">
        <f>_PAY_KARMAND__WHERE_sal__1400__AND_mah__1__AND__code_markaz_hazine___IN_select_cod_hazine_from_PAY_HAZINEH_WHERE_sal__1400__AND_mah__1__AND_cod_hazine_0__AND_choice_1__AND_unit_code_0_AND_active__0__3[[#This Row],[حقوق روزانه]]*0.19090909*W83</f>
        <v>66926999.681300007</v>
      </c>
      <c r="Y83" s="12"/>
      <c r="Z83" s="40">
        <f>ROUND((_PAY_KARMAND__WHERE_sal__1400__AND_mah__1__AND__code_markaz_hazine___IN_select_cod_hazine_from_PAY_HAZINEH_WHERE_sal__1400__AND_mah__1__AND_cod_hazine_0__AND_choice_1__AND_unit_code_0_AND_active__0__3[[#This Row],[حقوق روزانه]]*0.27)*Y83,0)</f>
        <v>0</v>
      </c>
      <c r="AA83" s="40"/>
      <c r="AB83" s="40">
        <f>_PAY_KARMAND__WHERE_sal__1400__AND_mah__1__AND__code_markaz_hazine___IN_select_cod_hazine_from_PAY_HAZINEH_WHERE_sal__1400__AND_mah__1__AND_cod_hazine_0__AND_choice_1__AND_unit_code_0_AND_active__0__3[[#This Row],[حقوق روزانه]]*0.15*AA83</f>
        <v>0</v>
      </c>
      <c r="AC83" s="12">
        <v>9</v>
      </c>
      <c r="AD83" s="40">
        <f t="shared" si="1"/>
        <v>26710182</v>
      </c>
      <c r="AE83" s="41"/>
      <c r="AF8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291299783.96796668</v>
      </c>
      <c r="AH83" s="5"/>
    </row>
    <row r="84" spans="1:34" s="2" customFormat="1" ht="20.25" customHeight="1" thickBot="1">
      <c r="A84" s="32">
        <v>79</v>
      </c>
      <c r="B84" s="38" t="s">
        <v>236</v>
      </c>
      <c r="C84" s="38" t="s">
        <v>162</v>
      </c>
      <c r="D84" s="38" t="s">
        <v>73</v>
      </c>
      <c r="E84" s="12">
        <v>7</v>
      </c>
      <c r="F84" s="19">
        <v>2518475</v>
      </c>
      <c r="G84" s="13">
        <v>2420642</v>
      </c>
      <c r="H84" s="13">
        <v>71200</v>
      </c>
      <c r="I84" s="13">
        <v>578269</v>
      </c>
      <c r="J84" s="39" t="s">
        <v>375</v>
      </c>
      <c r="K84" s="39" t="s">
        <v>302</v>
      </c>
      <c r="L8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8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84" s="40">
        <v>14000000</v>
      </c>
      <c r="O84" s="40">
        <v>9000000</v>
      </c>
      <c r="P84" s="40">
        <v>7166184</v>
      </c>
      <c r="Q84" s="40" t="s">
        <v>437</v>
      </c>
      <c r="R84" s="40">
        <v>5000000</v>
      </c>
      <c r="S8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84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84" s="40"/>
      <c r="V84" s="40"/>
      <c r="W84" s="12">
        <v>15</v>
      </c>
      <c r="X84" s="40">
        <f>_PAY_KARMAND__WHERE_sal__1400__AND_mah__1__AND__code_markaz_hazine___IN_select_cod_hazine_from_PAY_HAZINEH_WHERE_sal__1400__AND_mah__1__AND_cod_hazine_0__AND_choice_1__AND_unit_code_0_AND_active__0__3[[#This Row],[حقوق روزانه]]*0.19090909*W84</f>
        <v>9071839.5931644011</v>
      </c>
      <c r="Y84" s="12"/>
      <c r="Z84" s="40">
        <f>ROUND((_PAY_KARMAND__WHERE_sal__1400__AND_mah__1__AND__code_markaz_hazine___IN_select_cod_hazine_from_PAY_HAZINEH_WHERE_sal__1400__AND_mah__1__AND_cod_hazine_0__AND_choice_1__AND_unit_code_0_AND_active__0__3[[#This Row],[حقوق روزانه]]*0.27)*Y84,0)</f>
        <v>0</v>
      </c>
      <c r="AA84" s="40"/>
      <c r="AB84" s="40">
        <f>_PAY_KARMAND__WHERE_sal__1400__AND_mah__1__AND__code_markaz_hazine___IN_select_cod_hazine_from_PAY_HAZINEH_WHERE_sal__1400__AND_mah__1__AND_cod_hazine_0__AND_choice_1__AND_unit_code_0_AND_active__0__3[[#This Row],[حقوق روزانه]]*0.15*AA84</f>
        <v>0</v>
      </c>
      <c r="AC84" s="12"/>
      <c r="AD84" s="40">
        <f t="shared" si="1"/>
        <v>0</v>
      </c>
      <c r="AE84" s="41"/>
      <c r="AF8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175597561.65983108</v>
      </c>
      <c r="AH84" s="5"/>
    </row>
    <row r="85" spans="1:34" s="2" customFormat="1" ht="20.25" customHeight="1" thickBot="1">
      <c r="A85" s="37">
        <v>80</v>
      </c>
      <c r="B85" s="38" t="s">
        <v>267</v>
      </c>
      <c r="C85" s="38" t="s">
        <v>163</v>
      </c>
      <c r="D85" s="38">
        <v>4391892049</v>
      </c>
      <c r="E85" s="12">
        <v>7</v>
      </c>
      <c r="F85" s="19">
        <v>2518475</v>
      </c>
      <c r="G85" s="13">
        <v>2420642</v>
      </c>
      <c r="H85" s="13">
        <v>71200</v>
      </c>
      <c r="I85" s="13">
        <v>624459</v>
      </c>
      <c r="J85" s="39" t="s">
        <v>376</v>
      </c>
      <c r="K85" s="39" t="s">
        <v>315</v>
      </c>
      <c r="L8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8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85" s="40">
        <v>14000000</v>
      </c>
      <c r="O85" s="40">
        <v>9000000</v>
      </c>
      <c r="P85" s="40">
        <v>0</v>
      </c>
      <c r="Q85" s="40" t="s">
        <v>438</v>
      </c>
      <c r="R85" s="40"/>
      <c r="S8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85" s="35">
        <v>1</v>
      </c>
      <c r="U85" s="40"/>
      <c r="V85" s="40"/>
      <c r="W85" s="12">
        <v>10</v>
      </c>
      <c r="X85" s="40">
        <f>_PAY_KARMAND__WHERE_sal__1400__AND_mah__1__AND__code_markaz_hazine___IN_select_cod_hazine_from_PAY_HAZINEH_WHERE_sal__1400__AND_mah__1__AND_cod_hazine_0__AND_choice_1__AND_unit_code_0_AND_active__0__3[[#This Row],[حقوق روزانه]]*0.19090909*W85</f>
        <v>6136073.9707805999</v>
      </c>
      <c r="Y85" s="14"/>
      <c r="Z85" s="43"/>
      <c r="AA85" s="44"/>
      <c r="AB85" s="44"/>
      <c r="AC85" s="14"/>
      <c r="AD85" s="40">
        <f t="shared" si="1"/>
        <v>0</v>
      </c>
      <c r="AE85" s="41"/>
      <c r="AF8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157874407.03744727</v>
      </c>
      <c r="AH85" s="5"/>
    </row>
    <row r="86" spans="1:34" s="2" customFormat="1" ht="20.25" customHeight="1" thickBot="1">
      <c r="A86" s="32">
        <v>81</v>
      </c>
      <c r="B86" s="38" t="s">
        <v>268</v>
      </c>
      <c r="C86" s="38" t="s">
        <v>164</v>
      </c>
      <c r="D86" s="38">
        <v>4324415129</v>
      </c>
      <c r="E86" s="12">
        <v>4</v>
      </c>
      <c r="F86" s="12">
        <v>2396401</v>
      </c>
      <c r="G86" s="13">
        <v>2403087</v>
      </c>
      <c r="H86" s="13"/>
      <c r="I86" s="13"/>
      <c r="J86" s="39" t="s">
        <v>377</v>
      </c>
      <c r="K86" s="39" t="s">
        <v>297</v>
      </c>
      <c r="L8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2396401</v>
      </c>
      <c r="M8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73090230.5</v>
      </c>
      <c r="N86" s="40">
        <v>14000000</v>
      </c>
      <c r="O86" s="40">
        <v>9000000</v>
      </c>
      <c r="P86" s="40">
        <v>7166184</v>
      </c>
      <c r="Q86" s="40" t="s">
        <v>437</v>
      </c>
      <c r="R86" s="40">
        <v>5000000</v>
      </c>
      <c r="S8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8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86" s="40"/>
      <c r="V86" s="40"/>
      <c r="W86" s="12">
        <v>90</v>
      </c>
      <c r="X86" s="40">
        <f>_PAY_KARMAND__WHERE_sal__1400__AND_mah__1__AND__code_markaz_hazine___IN_select_cod_hazine_from_PAY_HAZINEH_WHERE_sal__1400__AND_mah__1__AND_cod_hazine_0__AND_choice_1__AND_unit_code_0_AND_active__0__3[[#This Row],[حقوق روزانه]]*0.19090909*W86</f>
        <v>41174526.0766581</v>
      </c>
      <c r="Y86" s="14"/>
      <c r="Z86" s="43"/>
      <c r="AA86" s="44"/>
      <c r="AB86" s="44"/>
      <c r="AC86" s="14"/>
      <c r="AD86" s="40">
        <f t="shared" si="1"/>
        <v>0</v>
      </c>
      <c r="AE86" s="41"/>
      <c r="AF8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188198186.64332476</v>
      </c>
      <c r="AH86" s="5"/>
    </row>
    <row r="87" spans="1:34" s="2" customFormat="1" ht="20.25" customHeight="1" thickBot="1">
      <c r="A87" s="37">
        <v>82</v>
      </c>
      <c r="B87" s="38" t="s">
        <v>239</v>
      </c>
      <c r="C87" s="38" t="s">
        <v>165</v>
      </c>
      <c r="D87" s="38" t="s">
        <v>74</v>
      </c>
      <c r="E87" s="12" t="s">
        <v>24</v>
      </c>
      <c r="F87" s="19">
        <v>2518475</v>
      </c>
      <c r="G87" s="13">
        <v>2420642</v>
      </c>
      <c r="H87" s="13">
        <v>71200</v>
      </c>
      <c r="I87" s="13">
        <v>528058</v>
      </c>
      <c r="J87" s="39" t="s">
        <v>378</v>
      </c>
      <c r="K87" s="39" t="s">
        <v>297</v>
      </c>
      <c r="L8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3117733</v>
      </c>
      <c r="M8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95090856.5</v>
      </c>
      <c r="N87" s="40">
        <v>14000000</v>
      </c>
      <c r="O87" s="40">
        <v>9000000</v>
      </c>
      <c r="P87" s="40">
        <v>14332368</v>
      </c>
      <c r="Q87" s="40" t="s">
        <v>437</v>
      </c>
      <c r="R87" s="40">
        <v>5000000</v>
      </c>
      <c r="S8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87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87" s="40">
        <v>6000000</v>
      </c>
      <c r="V87" s="40"/>
      <c r="W87" s="12">
        <v>90</v>
      </c>
      <c r="X87" s="40">
        <f>_PAY_KARMAND__WHERE_sal__1400__AND_mah__1__AND__code_markaz_hazine___IN_select_cod_hazine_from_PAY_HAZINEH_WHERE_sal__1400__AND_mah__1__AND_cod_hazine_0__AND_choice_1__AND_unit_code_0_AND_active__0__3[[#This Row],[حقوق روزانه]]*0.19090909*W87</f>
        <v>53568321.290367305</v>
      </c>
      <c r="Y87" s="12"/>
      <c r="Z87" s="40">
        <f>ROUND((_PAY_KARMAND__WHERE_sal__1400__AND_mah__1__AND__code_markaz_hazine___IN_select_cod_hazine_from_PAY_HAZINEH_WHERE_sal__1400__AND_mah__1__AND_cod_hazine_0__AND_choice_1__AND_unit_code_0_AND_active__0__3[[#This Row],[حقوق روزانه]]*0.27)*Y87,0)</f>
        <v>0</v>
      </c>
      <c r="AA87" s="40">
        <v>31</v>
      </c>
      <c r="AB87" s="40">
        <f>_PAY_KARMAND__WHERE_sal__1400__AND_mah__1__AND__code_markaz_hazine___IN_select_cod_hazine_from_PAY_HAZINEH_WHERE_sal__1400__AND_mah__1__AND_cod_hazine_0__AND_choice_1__AND_unit_code_0_AND_active__0__3[[#This Row],[حقوق روزانه]]*0.15*AA87</f>
        <v>14497458.450000001</v>
      </c>
      <c r="AC87" s="12"/>
      <c r="AD87" s="40">
        <f t="shared" si="1"/>
        <v>0</v>
      </c>
      <c r="AE87" s="41"/>
      <c r="AF8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233788791.85703397</v>
      </c>
      <c r="AH87" s="5"/>
    </row>
    <row r="88" spans="1:34" s="2" customFormat="1" ht="20.25" customHeight="1" thickBot="1">
      <c r="A88" s="32">
        <v>83</v>
      </c>
      <c r="B88" s="38" t="s">
        <v>269</v>
      </c>
      <c r="C88" s="38" t="s">
        <v>166</v>
      </c>
      <c r="D88" s="38">
        <v>5098739349</v>
      </c>
      <c r="E88" s="12">
        <v>11</v>
      </c>
      <c r="F88" s="12">
        <v>2806387</v>
      </c>
      <c r="G88" s="13">
        <v>2452561</v>
      </c>
      <c r="H88" s="13">
        <v>72000</v>
      </c>
      <c r="I88" s="13">
        <v>585174</v>
      </c>
      <c r="J88" s="39" t="s">
        <v>365</v>
      </c>
      <c r="K88" s="39" t="s">
        <v>297</v>
      </c>
      <c r="L8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3463561</v>
      </c>
      <c r="M8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105638610.5</v>
      </c>
      <c r="N88" s="40">
        <v>14000000</v>
      </c>
      <c r="O88" s="40">
        <v>9000000</v>
      </c>
      <c r="P88" s="40">
        <v>0</v>
      </c>
      <c r="Q88" s="40" t="s">
        <v>438</v>
      </c>
      <c r="R88" s="40"/>
      <c r="S8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88" s="35">
        <v>1</v>
      </c>
      <c r="U88" s="40"/>
      <c r="V88" s="40"/>
      <c r="W88" s="12">
        <v>75</v>
      </c>
      <c r="X88" s="40">
        <f>_PAY_KARMAND__WHERE_sal__1400__AND_mah__1__AND__code_markaz_hazine___IN_select_cod_hazine_from_PAY_HAZINEH_WHERE_sal__1400__AND_mah__1__AND_cod_hazine_0__AND_choice_1__AND_unit_code_0_AND_active__0__3[[#This Row],[حقوق روزانه]]*0.19090909*W88</f>
        <v>49591895.900211751</v>
      </c>
      <c r="Y88" s="12"/>
      <c r="Z88" s="40">
        <f>ROUND((_PAY_KARMAND__WHERE_sal__1400__AND_mah__1__AND__code_markaz_hazine___IN_select_cod_hazine_from_PAY_HAZINEH_WHERE_sal__1400__AND_mah__1__AND_cod_hazine_0__AND_choice_1__AND_unit_code_0_AND_active__0__3[[#This Row],[حقوق روزانه]]*0.27)*Y88,0)</f>
        <v>0</v>
      </c>
      <c r="AA88" s="40"/>
      <c r="AB88" s="40">
        <f>_PAY_KARMAND__WHERE_sal__1400__AND_mah__1__AND__code_markaz_hazine___IN_select_cod_hazine_from_PAY_HAZINEH_WHERE_sal__1400__AND_mah__1__AND_cod_hazine_0__AND_choice_1__AND_unit_code_0_AND_active__0__3[[#This Row],[حقوق روزانه]]*0.15*AA88</f>
        <v>0</v>
      </c>
      <c r="AC88" s="12"/>
      <c r="AD88" s="40">
        <f t="shared" si="1"/>
        <v>0</v>
      </c>
      <c r="AE88" s="41"/>
      <c r="AF8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208937752.46687841</v>
      </c>
      <c r="AH88" s="5"/>
    </row>
    <row r="89" spans="1:34" s="2" customFormat="1" ht="20.25" customHeight="1" thickBot="1">
      <c r="A89" s="37">
        <v>84</v>
      </c>
      <c r="B89" s="38" t="s">
        <v>270</v>
      </c>
      <c r="C89" s="38" t="s">
        <v>167</v>
      </c>
      <c r="D89" s="38" t="s">
        <v>75</v>
      </c>
      <c r="E89" s="12" t="s">
        <v>29</v>
      </c>
      <c r="F89" s="12">
        <v>2921551</v>
      </c>
      <c r="G89" s="13">
        <v>2471728</v>
      </c>
      <c r="H89" s="13">
        <v>72800</v>
      </c>
      <c r="I89" s="13">
        <v>532986</v>
      </c>
      <c r="J89" s="39" t="s">
        <v>379</v>
      </c>
      <c r="K89" s="39" t="s">
        <v>298</v>
      </c>
      <c r="L8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3527337</v>
      </c>
      <c r="M8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107583778.5</v>
      </c>
      <c r="N89" s="40">
        <v>14000000</v>
      </c>
      <c r="O89" s="40">
        <v>9000000</v>
      </c>
      <c r="P89" s="40">
        <v>7166184</v>
      </c>
      <c r="Q89" s="40" t="s">
        <v>437</v>
      </c>
      <c r="R89" s="40">
        <v>5000000</v>
      </c>
      <c r="S8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89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89" s="40"/>
      <c r="V89" s="40"/>
      <c r="W89" s="12">
        <v>100</v>
      </c>
      <c r="X89" s="40">
        <f>_PAY_KARMAND__WHERE_sal__1400__AND_mah__1__AND__code_markaz_hazine___IN_select_cod_hazine_from_PAY_HAZINEH_WHERE_sal__1400__AND_mah__1__AND_cod_hazine_0__AND_choice_1__AND_unit_code_0_AND_active__0__3[[#This Row],[حقوق روزانه]]*0.19090909*W89</f>
        <v>67340069.679333001</v>
      </c>
      <c r="Y89" s="14"/>
      <c r="Z89" s="43"/>
      <c r="AA89" s="44"/>
      <c r="AB89" s="44"/>
      <c r="AC89" s="12"/>
      <c r="AD89" s="40">
        <f t="shared" si="1"/>
        <v>0</v>
      </c>
      <c r="AE89" s="41"/>
      <c r="AF8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248857278.24599966</v>
      </c>
      <c r="AH89" s="5"/>
    </row>
    <row r="90" spans="1:34" s="2" customFormat="1" ht="20.25" customHeight="1" thickBot="1">
      <c r="A90" s="32">
        <v>85</v>
      </c>
      <c r="B90" s="38" t="s">
        <v>271</v>
      </c>
      <c r="C90" s="38" t="s">
        <v>168</v>
      </c>
      <c r="D90" s="38">
        <v>5809761674</v>
      </c>
      <c r="E90" s="12">
        <v>6</v>
      </c>
      <c r="F90" s="12">
        <v>2458590</v>
      </c>
      <c r="G90" s="13">
        <v>2414254</v>
      </c>
      <c r="H90" s="13">
        <v>71000</v>
      </c>
      <c r="I90" s="13">
        <v>723719</v>
      </c>
      <c r="J90" s="39" t="s">
        <v>319</v>
      </c>
      <c r="K90" s="39" t="s">
        <v>303</v>
      </c>
      <c r="L9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3253309</v>
      </c>
      <c r="M9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99225924.5</v>
      </c>
      <c r="N90" s="40">
        <v>14000000</v>
      </c>
      <c r="O90" s="40">
        <v>9000000</v>
      </c>
      <c r="P90" s="40">
        <v>21498552</v>
      </c>
      <c r="Q90" s="40" t="s">
        <v>437</v>
      </c>
      <c r="R90" s="40">
        <v>5000000</v>
      </c>
      <c r="S9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90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90" s="40"/>
      <c r="V90" s="40"/>
      <c r="W90" s="12">
        <v>80</v>
      </c>
      <c r="X90" s="40">
        <f>_PAY_KARMAND__WHERE_sal__1400__AND_mah__1__AND__code_markaz_hazine___IN_select_cod_hazine_from_PAY_HAZINEH_WHERE_sal__1400__AND_mah__1__AND_cod_hazine_0__AND_choice_1__AND_unit_code_0_AND_active__0__3[[#This Row],[حقوق روزانه]]*0.19090909*W90</f>
        <v>49686900.854304805</v>
      </c>
      <c r="Y90" s="12"/>
      <c r="Z90" s="40">
        <f>ROUND((_PAY_KARMAND__WHERE_sal__1400__AND_mah__1__AND__code_markaz_hazine___IN_select_cod_hazine_from_PAY_HAZINEH_WHERE_sal__1400__AND_mah__1__AND_cod_hazine_0__AND_choice_1__AND_unit_code_0_AND_active__0__3[[#This Row],[حقوق روزانه]]*0.27)*Y90,0)</f>
        <v>0</v>
      </c>
      <c r="AA90" s="40"/>
      <c r="AB90" s="40">
        <f>_PAY_KARMAND__WHERE_sal__1400__AND_mah__1__AND__code_markaz_hazine___IN_select_cod_hazine_from_PAY_HAZINEH_WHERE_sal__1400__AND_mah__1__AND_cod_hazine_0__AND_choice_1__AND_unit_code_0_AND_active__0__3[[#This Row],[حقوق روزانه]]*0.15*AA90</f>
        <v>0</v>
      </c>
      <c r="AC90" s="12"/>
      <c r="AD90" s="40">
        <f t="shared" si="1"/>
        <v>0</v>
      </c>
      <c r="AE90" s="41"/>
      <c r="AF9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245238623.42097145</v>
      </c>
      <c r="AH90" s="5">
        <f>'آنالیز 1403'!F19+'آنالیز 1403'!F16+'آنالیز 1403'!F13+'آنالیز 1403'!F14</f>
        <v>26677246.06666667</v>
      </c>
    </row>
    <row r="91" spans="1:34" s="2" customFormat="1" ht="20.25" customHeight="1" thickBot="1">
      <c r="A91" s="37">
        <v>86</v>
      </c>
      <c r="B91" s="38" t="s">
        <v>272</v>
      </c>
      <c r="C91" s="38" t="s">
        <v>169</v>
      </c>
      <c r="D91" s="38">
        <v>4310322743</v>
      </c>
      <c r="E91" s="12">
        <v>3</v>
      </c>
      <c r="F91" s="12">
        <v>2394098</v>
      </c>
      <c r="G91" s="13">
        <v>2398292</v>
      </c>
      <c r="H91" s="13">
        <v>70400</v>
      </c>
      <c r="I91" s="13">
        <v>704568</v>
      </c>
      <c r="J91" s="39" t="s">
        <v>319</v>
      </c>
      <c r="K91" s="39" t="s">
        <v>299</v>
      </c>
      <c r="L9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3169066</v>
      </c>
      <c r="M9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96656513</v>
      </c>
      <c r="N91" s="40">
        <v>14000000</v>
      </c>
      <c r="O91" s="40">
        <v>9000000</v>
      </c>
      <c r="P91" s="40">
        <v>7166184</v>
      </c>
      <c r="Q91" s="40" t="s">
        <v>437</v>
      </c>
      <c r="R91" s="40">
        <v>5000000</v>
      </c>
      <c r="S9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9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91" s="40"/>
      <c r="V91" s="40"/>
      <c r="W91" s="12">
        <v>80</v>
      </c>
      <c r="X91" s="40">
        <f>_PAY_KARMAND__WHERE_sal__1400__AND_mah__1__AND__code_markaz_hazine___IN_select_cod_hazine_from_PAY_HAZINEH_WHERE_sal__1400__AND_mah__1__AND_cod_hazine_0__AND_choice_1__AND_unit_code_0_AND_active__0__3[[#This Row],[حقوق روزانه]]*0.19090909*W91</f>
        <v>48400280.496795207</v>
      </c>
      <c r="Y91" s="12"/>
      <c r="Z91" s="40">
        <f>ROUND((_PAY_KARMAND__WHERE_sal__1400__AND_mah__1__AND__code_markaz_hazine___IN_select_cod_hazine_from_PAY_HAZINEH_WHERE_sal__1400__AND_mah__1__AND_cod_hazine_0__AND_choice_1__AND_unit_code_0_AND_active__0__3[[#This Row],[حقوق روزانه]]*0.27)*Y91,0)</f>
        <v>0</v>
      </c>
      <c r="AA91" s="40"/>
      <c r="AB91" s="40">
        <f>_PAY_KARMAND__WHERE_sal__1400__AND_mah__1__AND__code_markaz_hazine___IN_select_cod_hazine_from_PAY_HAZINEH_WHERE_sal__1400__AND_mah__1__AND_cod_hazine_0__AND_choice_1__AND_unit_code_0_AND_active__0__3[[#This Row],[حقوق روزانه]]*0.15*AA91</f>
        <v>0</v>
      </c>
      <c r="AC91" s="12"/>
      <c r="AD91" s="40">
        <f t="shared" si="1"/>
        <v>0</v>
      </c>
      <c r="AE91" s="41"/>
      <c r="AF9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218990223.56346187</v>
      </c>
      <c r="AH91" s="5"/>
    </row>
    <row r="92" spans="1:34" s="2" customFormat="1" ht="20.25" customHeight="1" thickBot="1">
      <c r="A92" s="32">
        <v>87</v>
      </c>
      <c r="B92" s="38" t="s">
        <v>273</v>
      </c>
      <c r="C92" s="38" t="s">
        <v>169</v>
      </c>
      <c r="D92" s="38" t="s">
        <v>76</v>
      </c>
      <c r="E92" s="12">
        <v>7</v>
      </c>
      <c r="F92" s="19">
        <v>2518475</v>
      </c>
      <c r="G92" s="13">
        <v>2420642</v>
      </c>
      <c r="H92" s="13">
        <v>71200</v>
      </c>
      <c r="I92" s="13">
        <v>730107</v>
      </c>
      <c r="J92" s="39" t="s">
        <v>349</v>
      </c>
      <c r="K92" s="39" t="s">
        <v>297</v>
      </c>
      <c r="L9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9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92" s="40">
        <v>14000000</v>
      </c>
      <c r="O92" s="40">
        <v>9000000</v>
      </c>
      <c r="P92" s="40">
        <v>14332368</v>
      </c>
      <c r="Q92" s="40" t="s">
        <v>437</v>
      </c>
      <c r="R92" s="40">
        <v>5000000</v>
      </c>
      <c r="S9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9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92" s="40"/>
      <c r="V92" s="40"/>
      <c r="W92" s="12">
        <v>20</v>
      </c>
      <c r="X92" s="40">
        <f>_PAY_KARMAND__WHERE_sal__1400__AND_mah__1__AND__code_markaz_hazine___IN_select_cod_hazine_from_PAY_HAZINEH_WHERE_sal__1400__AND_mah__1__AND_cod_hazine_0__AND_choice_1__AND_unit_code_0_AND_active__0__3[[#This Row],[حقوق روزانه]]*0.19090909*W92</f>
        <v>12675531.2123676</v>
      </c>
      <c r="Y92" s="12"/>
      <c r="Z92" s="40">
        <f>ROUND((_PAY_KARMAND__WHERE_sal__1400__AND_mah__1__AND__code_markaz_hazine___IN_select_cod_hazine_from_PAY_HAZINEH_WHERE_sal__1400__AND_mah__1__AND_cod_hazine_0__AND_choice_1__AND_unit_code_0_AND_active__0__3[[#This Row],[حقوق روزانه]]*0.27)*Y92,0)</f>
        <v>0</v>
      </c>
      <c r="AA92" s="40"/>
      <c r="AB92" s="40">
        <f>_PAY_KARMAND__WHERE_sal__1400__AND_mah__1__AND__code_markaz_hazine___IN_select_cod_hazine_from_PAY_HAZINEH_WHERE_sal__1400__AND_mah__1__AND_cod_hazine_0__AND_choice_1__AND_unit_code_0_AND_active__0__3[[#This Row],[حقوق روزانه]]*0.15*AA92</f>
        <v>0</v>
      </c>
      <c r="AC92" s="12"/>
      <c r="AD92" s="40">
        <f t="shared" si="1"/>
        <v>0</v>
      </c>
      <c r="AE92" s="41"/>
      <c r="AF9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199058496.27903426</v>
      </c>
      <c r="AH92" s="5"/>
    </row>
    <row r="93" spans="1:34" s="2" customFormat="1" ht="20.25" customHeight="1" thickBot="1">
      <c r="A93" s="37">
        <v>88</v>
      </c>
      <c r="B93" s="38" t="s">
        <v>210</v>
      </c>
      <c r="C93" s="38" t="s">
        <v>170</v>
      </c>
      <c r="D93" s="38">
        <v>5089974391</v>
      </c>
      <c r="E93" s="12">
        <v>6</v>
      </c>
      <c r="F93" s="12">
        <v>2458590</v>
      </c>
      <c r="G93" s="13">
        <v>2414254</v>
      </c>
      <c r="H93" s="13">
        <v>71000</v>
      </c>
      <c r="I93" s="13">
        <v>0</v>
      </c>
      <c r="J93" s="39" t="s">
        <v>380</v>
      </c>
      <c r="K93" s="39" t="s">
        <v>298</v>
      </c>
      <c r="L9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2529590</v>
      </c>
      <c r="M9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77152495</v>
      </c>
      <c r="N93" s="40">
        <v>14000000</v>
      </c>
      <c r="O93" s="40">
        <v>9000000</v>
      </c>
      <c r="P93" s="40">
        <v>7166184</v>
      </c>
      <c r="Q93" s="40" t="s">
        <v>437</v>
      </c>
      <c r="R93" s="40">
        <v>5000000</v>
      </c>
      <c r="S9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9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93" s="40"/>
      <c r="V93" s="40"/>
      <c r="W93" s="12">
        <v>68</v>
      </c>
      <c r="X93" s="40">
        <f>_PAY_KARMAND__WHERE_sal__1400__AND_mah__1__AND__code_markaz_hazine___IN_select_cod_hazine_from_PAY_HAZINEH_WHERE_sal__1400__AND_mah__1__AND_cod_hazine_0__AND_choice_1__AND_unit_code_0_AND_active__0__3[[#This Row],[حقوق روزانه]]*0.19090909*W93</f>
        <v>32838677.298170801</v>
      </c>
      <c r="Y93" s="12"/>
      <c r="Z93" s="40">
        <f>ROUND((_PAY_KARMAND__WHERE_sal__1400__AND_mah__1__AND__code_markaz_hazine___IN_select_cod_hazine_from_PAY_HAZINEH_WHERE_sal__1400__AND_mah__1__AND_cod_hazine_0__AND_choice_1__AND_unit_code_0_AND_active__0__3[[#This Row],[حقوق روزانه]]*0.27)*Y93,0)</f>
        <v>0</v>
      </c>
      <c r="AA93" s="40"/>
      <c r="AB93" s="40">
        <f>_PAY_KARMAND__WHERE_sal__1400__AND_mah__1__AND__code_markaz_hazine___IN_select_cod_hazine_from_PAY_HAZINEH_WHERE_sal__1400__AND_mah__1__AND_cod_hazine_0__AND_choice_1__AND_unit_code_0_AND_active__0__3[[#This Row],[حقوق روزانه]]*0.15*AA93</f>
        <v>0</v>
      </c>
      <c r="AC93" s="12">
        <v>29</v>
      </c>
      <c r="AD93" s="40">
        <f t="shared" si="1"/>
        <v>94345961</v>
      </c>
      <c r="AE93" s="41"/>
      <c r="AF9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298083215.17483747</v>
      </c>
      <c r="AH93" s="5"/>
    </row>
    <row r="94" spans="1:34" s="2" customFormat="1" ht="20.25" customHeight="1" thickBot="1">
      <c r="A94" s="32">
        <v>89</v>
      </c>
      <c r="B94" s="38" t="s">
        <v>274</v>
      </c>
      <c r="C94" s="38" t="s">
        <v>171</v>
      </c>
      <c r="D94" s="38" t="s">
        <v>77</v>
      </c>
      <c r="E94" s="12" t="s">
        <v>30</v>
      </c>
      <c r="F94" s="12">
        <v>2806387</v>
      </c>
      <c r="G94" s="13">
        <v>2452561</v>
      </c>
      <c r="H94" s="13">
        <v>72000</v>
      </c>
      <c r="I94" s="13">
        <v>458741</v>
      </c>
      <c r="J94" s="39" t="s">
        <v>381</v>
      </c>
      <c r="K94" s="39" t="s">
        <v>298</v>
      </c>
      <c r="L9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3337128</v>
      </c>
      <c r="M9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101782404</v>
      </c>
      <c r="N94" s="40">
        <v>14000000</v>
      </c>
      <c r="O94" s="40">
        <v>9000000</v>
      </c>
      <c r="P94" s="40">
        <v>14332368</v>
      </c>
      <c r="Q94" s="40" t="s">
        <v>437</v>
      </c>
      <c r="R94" s="40">
        <v>5000000</v>
      </c>
      <c r="S9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94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94" s="40"/>
      <c r="V94" s="40"/>
      <c r="W94" s="12">
        <v>99</v>
      </c>
      <c r="X94" s="40">
        <f>_PAY_KARMAND__WHERE_sal__1400__AND_mah__1__AND__code_markaz_hazine___IN_select_cod_hazine_from_PAY_HAZINEH_WHERE_sal__1400__AND_mah__1__AND_cod_hazine_0__AND_choice_1__AND_unit_code_0_AND_active__0__3[[#This Row],[حقوق روزانه]]*0.19090909*W94</f>
        <v>63071718.899658479</v>
      </c>
      <c r="Y94" s="12">
        <v>1</v>
      </c>
      <c r="Z94" s="40">
        <f>ROUND((_PAY_KARMAND__WHERE_sal__1400__AND_mah__1__AND__code_markaz_hazine___IN_select_cod_hazine_from_PAY_HAZINEH_WHERE_sal__1400__AND_mah__1__AND_cod_hazine_0__AND_choice_1__AND_unit_code_0_AND_active__0__3[[#This Row],[حقوق روزانه]]*0.27)*Y94,0)</f>
        <v>901025</v>
      </c>
      <c r="AA94" s="40"/>
      <c r="AB94" s="40">
        <f>_PAY_KARMAND__WHERE_sal__1400__AND_mah__1__AND__code_markaz_hazine___IN_select_cod_hazine_from_PAY_HAZINEH_WHERE_sal__1400__AND_mah__1__AND_cod_hazine_0__AND_choice_1__AND_unit_code_0_AND_active__0__3[[#This Row],[حقوق روزانه]]*0.15*AA94</f>
        <v>0</v>
      </c>
      <c r="AC94" s="12">
        <v>4</v>
      </c>
      <c r="AD94" s="40">
        <f t="shared" si="1"/>
        <v>12676264</v>
      </c>
      <c r="AE94" s="41"/>
      <c r="AF9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265322016.40632513</v>
      </c>
      <c r="AH94" s="5"/>
    </row>
    <row r="95" spans="1:34" s="2" customFormat="1" ht="20.25" customHeight="1" thickBot="1">
      <c r="A95" s="37">
        <v>90</v>
      </c>
      <c r="B95" s="38" t="s">
        <v>239</v>
      </c>
      <c r="C95" s="38" t="s">
        <v>172</v>
      </c>
      <c r="D95" s="38">
        <v>4321677351</v>
      </c>
      <c r="E95" s="12" t="s">
        <v>25</v>
      </c>
      <c r="F95" s="12">
        <v>2691222</v>
      </c>
      <c r="G95" s="13">
        <v>2435008</v>
      </c>
      <c r="H95" s="13">
        <v>71600</v>
      </c>
      <c r="I95" s="13">
        <v>742878</v>
      </c>
      <c r="J95" s="39" t="s">
        <v>319</v>
      </c>
      <c r="K95" s="39" t="s">
        <v>298</v>
      </c>
      <c r="L9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3505700</v>
      </c>
      <c r="M9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106923850</v>
      </c>
      <c r="N95" s="40">
        <v>14000000</v>
      </c>
      <c r="O95" s="40">
        <v>9000000</v>
      </c>
      <c r="P95" s="40">
        <v>21498552</v>
      </c>
      <c r="Q95" s="40" t="s">
        <v>437</v>
      </c>
      <c r="R95" s="40">
        <v>5000000</v>
      </c>
      <c r="S9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95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95" s="40"/>
      <c r="V95" s="40"/>
      <c r="W95" s="12">
        <v>90</v>
      </c>
      <c r="X95" s="40">
        <f>_PAY_KARMAND__WHERE_sal__1400__AND_mah__1__AND__code_markaz_hazine___IN_select_cod_hazine_from_PAY_HAZINEH_WHERE_sal__1400__AND_mah__1__AND_cod_hazine_0__AND_choice_1__AND_unit_code_0_AND_active__0__3[[#This Row],[حقوق روزانه]]*0.19090909*W95</f>
        <v>60234299.713170007</v>
      </c>
      <c r="Y95" s="12"/>
      <c r="Z95" s="40">
        <f>ROUND((_PAY_KARMAND__WHERE_sal__1400__AND_mah__1__AND__code_markaz_hazine___IN_select_cod_hazine_from_PAY_HAZINEH_WHERE_sal__1400__AND_mah__1__AND_cod_hazine_0__AND_choice_1__AND_unit_code_0_AND_active__0__3[[#This Row],[حقوق روزانه]]*0.27)*Y95,0)</f>
        <v>0</v>
      </c>
      <c r="AA95" s="40"/>
      <c r="AB95" s="40">
        <f>_PAY_KARMAND__WHERE_sal__1400__AND_mah__1__AND__code_markaz_hazine___IN_select_cod_hazine_from_PAY_HAZINEH_WHERE_sal__1400__AND_mah__1__AND_cod_hazine_0__AND_choice_1__AND_unit_code_0_AND_active__0__3[[#This Row],[حقوق روزانه]]*0.15*AA95</f>
        <v>0</v>
      </c>
      <c r="AC95" s="12"/>
      <c r="AD95" s="40">
        <f t="shared" si="1"/>
        <v>0</v>
      </c>
      <c r="AE95" s="41"/>
      <c r="AF9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263483947.77983665</v>
      </c>
      <c r="AH95" s="5"/>
    </row>
    <row r="96" spans="1:34" s="2" customFormat="1" ht="20.25" customHeight="1" thickBot="1">
      <c r="A96" s="32">
        <v>91</v>
      </c>
      <c r="B96" s="38" t="s">
        <v>275</v>
      </c>
      <c r="C96" s="38" t="s">
        <v>173</v>
      </c>
      <c r="D96" s="38" t="s">
        <v>78</v>
      </c>
      <c r="E96" s="12" t="s">
        <v>24</v>
      </c>
      <c r="F96" s="19">
        <v>2518475</v>
      </c>
      <c r="G96" s="13">
        <v>2420642</v>
      </c>
      <c r="H96" s="13">
        <v>71200</v>
      </c>
      <c r="I96" s="13">
        <v>624459</v>
      </c>
      <c r="J96" s="39" t="s">
        <v>382</v>
      </c>
      <c r="K96" s="39" t="s">
        <v>297</v>
      </c>
      <c r="L9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9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96" s="40">
        <v>14000000</v>
      </c>
      <c r="O96" s="40">
        <v>9000000</v>
      </c>
      <c r="P96" s="40">
        <v>7166184</v>
      </c>
      <c r="Q96" s="40" t="s">
        <v>437</v>
      </c>
      <c r="R96" s="40">
        <v>5000000</v>
      </c>
      <c r="S9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9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96" s="40"/>
      <c r="V96" s="40"/>
      <c r="W96" s="12">
        <v>85</v>
      </c>
      <c r="X96" s="40">
        <f>_PAY_KARMAND__WHERE_sal__1400__AND_mah__1__AND__code_markaz_hazine___IN_select_cod_hazine_from_PAY_HAZINEH_WHERE_sal__1400__AND_mah__1__AND_cod_hazine_0__AND_choice_1__AND_unit_code_0_AND_active__0__3[[#This Row],[حقوق روزانه]]*0.19090909*W96</f>
        <v>52156628.751635097</v>
      </c>
      <c r="Y96" s="12"/>
      <c r="Z96" s="40">
        <f>ROUND((_PAY_KARMAND__WHERE_sal__1400__AND_mah__1__AND__code_markaz_hazine___IN_select_cod_hazine_from_PAY_HAZINEH_WHERE_sal__1400__AND_mah__1__AND_cod_hazine_0__AND_choice_1__AND_unit_code_0_AND_active__0__3[[#This Row],[حقوق روزانه]]*0.27)*Y96,0)</f>
        <v>0</v>
      </c>
      <c r="AA96" s="40">
        <v>31</v>
      </c>
      <c r="AB96" s="40">
        <f>_PAY_KARMAND__WHERE_sal__1400__AND_mah__1__AND__code_markaz_hazine___IN_select_cod_hazine_from_PAY_HAZINEH_WHERE_sal__1400__AND_mah__1__AND_cod_hazine_0__AND_choice_1__AND_unit_code_0_AND_active__0__3[[#This Row],[حقوق روزانه]]*0.15*AA96</f>
        <v>14945723.1</v>
      </c>
      <c r="AC96" s="12">
        <v>2</v>
      </c>
      <c r="AD96" s="40">
        <f t="shared" si="1"/>
        <v>5059180</v>
      </c>
      <c r="AE96" s="41"/>
      <c r="AF9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230242753.61830178</v>
      </c>
      <c r="AH96" s="5"/>
    </row>
    <row r="97" spans="1:34" s="2" customFormat="1" ht="20.25" customHeight="1" thickBot="1">
      <c r="A97" s="37">
        <v>92</v>
      </c>
      <c r="B97" s="38" t="s">
        <v>276</v>
      </c>
      <c r="C97" s="38" t="s">
        <v>174</v>
      </c>
      <c r="D97" s="38" t="s">
        <v>79</v>
      </c>
      <c r="E97" s="12" t="s">
        <v>24</v>
      </c>
      <c r="F97" s="19">
        <v>2518475</v>
      </c>
      <c r="G97" s="13">
        <v>2420642</v>
      </c>
      <c r="H97" s="13">
        <v>71200</v>
      </c>
      <c r="I97" s="13">
        <v>511246</v>
      </c>
      <c r="J97" s="39" t="s">
        <v>379</v>
      </c>
      <c r="K97" s="39" t="s">
        <v>297</v>
      </c>
      <c r="L9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3100921</v>
      </c>
      <c r="M9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94578090.5</v>
      </c>
      <c r="N97" s="40">
        <v>14000000</v>
      </c>
      <c r="O97" s="40">
        <v>9000000</v>
      </c>
      <c r="P97" s="40">
        <v>0</v>
      </c>
      <c r="Q97" s="40" t="s">
        <v>437</v>
      </c>
      <c r="R97" s="40">
        <v>5000000</v>
      </c>
      <c r="S9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97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97" s="40"/>
      <c r="V97" s="40"/>
      <c r="W97" s="12">
        <v>113</v>
      </c>
      <c r="X97" s="40">
        <f>_PAY_KARMAND__WHERE_sal__1400__AND_mah__1__AND__code_markaz_hazine___IN_select_cod_hazine_from_PAY_HAZINEH_WHERE_sal__1400__AND_mah__1__AND_cod_hazine_0__AND_choice_1__AND_unit_code_0_AND_active__0__3[[#This Row],[حقوق روزانه]]*0.19090909*W97</f>
        <v>66895322.708723575</v>
      </c>
      <c r="Y97" s="12">
        <v>1</v>
      </c>
      <c r="Z97" s="40">
        <f>ROUND((_PAY_KARMAND__WHERE_sal__1400__AND_mah__1__AND__code_markaz_hazine___IN_select_cod_hazine_from_PAY_HAZINEH_WHERE_sal__1400__AND_mah__1__AND_cod_hazine_0__AND_choice_1__AND_unit_code_0_AND_active__0__3[[#This Row],[حقوق روزانه]]*0.27)*Y97,0)</f>
        <v>837249</v>
      </c>
      <c r="AA97" s="40">
        <v>31</v>
      </c>
      <c r="AB97" s="40">
        <f>_PAY_KARMAND__WHERE_sal__1400__AND_mah__1__AND__code_markaz_hazine___IN_select_cod_hazine_from_PAY_HAZINEH_WHERE_sal__1400__AND_mah__1__AND_cod_hazine_0__AND_choice_1__AND_unit_code_0_AND_active__0__3[[#This Row],[حقوق روزانه]]*0.15*AA97</f>
        <v>14419282.649999999</v>
      </c>
      <c r="AC97" s="12"/>
      <c r="AD97" s="40">
        <f t="shared" si="1"/>
        <v>0</v>
      </c>
      <c r="AE97" s="41"/>
      <c r="AF9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224210659.27539024</v>
      </c>
      <c r="AH97" s="5"/>
    </row>
    <row r="98" spans="1:34" s="2" customFormat="1" ht="20.25" customHeight="1" thickBot="1">
      <c r="A98" s="32">
        <v>93</v>
      </c>
      <c r="B98" s="38" t="s">
        <v>277</v>
      </c>
      <c r="C98" s="38" t="s">
        <v>175</v>
      </c>
      <c r="D98" s="38" t="s">
        <v>80</v>
      </c>
      <c r="E98" s="12">
        <v>7</v>
      </c>
      <c r="F98" s="19">
        <v>2518475</v>
      </c>
      <c r="G98" s="13">
        <v>2420642</v>
      </c>
      <c r="H98" s="13">
        <v>71200</v>
      </c>
      <c r="I98" s="13">
        <v>730107</v>
      </c>
      <c r="J98" s="39" t="s">
        <v>383</v>
      </c>
      <c r="K98" s="39" t="s">
        <v>298</v>
      </c>
      <c r="L9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9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98" s="40">
        <v>14000000</v>
      </c>
      <c r="O98" s="40">
        <v>9000000</v>
      </c>
      <c r="P98" s="40">
        <v>0</v>
      </c>
      <c r="Q98" s="40" t="s">
        <v>437</v>
      </c>
      <c r="R98" s="40">
        <v>5000000</v>
      </c>
      <c r="S9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98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98" s="40">
        <v>6000000</v>
      </c>
      <c r="V98" s="40"/>
      <c r="W98" s="12">
        <v>20</v>
      </c>
      <c r="X98" s="40">
        <f>_PAY_KARMAND__WHERE_sal__1400__AND_mah__1__AND__code_markaz_hazine___IN_select_cod_hazine_from_PAY_HAZINEH_WHERE_sal__1400__AND_mah__1__AND_cod_hazine_0__AND_choice_1__AND_unit_code_0_AND_active__0__3[[#This Row],[حقوق روزانه]]*0.19090909*W98</f>
        <v>12675531.2123676</v>
      </c>
      <c r="Y98" s="14"/>
      <c r="Z98" s="43"/>
      <c r="AA98" s="44"/>
      <c r="AB98" s="44"/>
      <c r="AC98" s="12"/>
      <c r="AD98" s="40">
        <f t="shared" si="1"/>
        <v>0</v>
      </c>
      <c r="AE98" s="41"/>
      <c r="AF9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172636128.27903426</v>
      </c>
      <c r="AH98" s="5"/>
    </row>
    <row r="99" spans="1:34" s="2" customFormat="1" ht="20.25" customHeight="1" thickBot="1">
      <c r="A99" s="37">
        <v>94</v>
      </c>
      <c r="B99" s="38" t="s">
        <v>212</v>
      </c>
      <c r="C99" s="38" t="s">
        <v>176</v>
      </c>
      <c r="D99" s="38" t="s">
        <v>81</v>
      </c>
      <c r="E99" s="12">
        <v>7</v>
      </c>
      <c r="F99" s="19">
        <v>2518475</v>
      </c>
      <c r="G99" s="13">
        <v>2420642</v>
      </c>
      <c r="H99" s="13">
        <v>71200</v>
      </c>
      <c r="I99" s="13">
        <v>730107</v>
      </c>
      <c r="J99" s="39" t="s">
        <v>384</v>
      </c>
      <c r="K99" s="39" t="s">
        <v>298</v>
      </c>
      <c r="L9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9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99" s="40">
        <v>14000000</v>
      </c>
      <c r="O99" s="40">
        <v>9000000</v>
      </c>
      <c r="P99" s="40">
        <v>7166184</v>
      </c>
      <c r="Q99" s="40" t="s">
        <v>437</v>
      </c>
      <c r="R99" s="40">
        <v>5000000</v>
      </c>
      <c r="S9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99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99" s="40">
        <v>6000000</v>
      </c>
      <c r="V99" s="40"/>
      <c r="W99" s="12">
        <v>15</v>
      </c>
      <c r="X99" s="40">
        <f>_PAY_KARMAND__WHERE_sal__1400__AND_mah__1__AND__code_markaz_hazine___IN_select_cod_hazine_from_PAY_HAZINEH_WHERE_sal__1400__AND_mah__1__AND_cod_hazine_0__AND_choice_1__AND_unit_code_0_AND_active__0__3[[#This Row],[حقوق روزانه]]*0.19090909*W99</f>
        <v>9506648.4092756994</v>
      </c>
      <c r="Y99" s="12"/>
      <c r="Z99" s="40">
        <f>ROUND((_PAY_KARMAND__WHERE_sal__1400__AND_mah__1__AND__code_markaz_hazine___IN_select_cod_hazine_from_PAY_HAZINEH_WHERE_sal__1400__AND_mah__1__AND_cod_hazine_0__AND_choice_1__AND_unit_code_0_AND_active__0__3[[#This Row],[حقوق روزانه]]*0.27)*Y99,0)</f>
        <v>0</v>
      </c>
      <c r="AA99" s="40"/>
      <c r="AB99" s="40">
        <f>_PAY_KARMAND__WHERE_sal__1400__AND_mah__1__AND__code_markaz_hazine___IN_select_cod_hazine_from_PAY_HAZINEH_WHERE_sal__1400__AND_mah__1__AND_cod_hazine_0__AND_choice_1__AND_unit_code_0_AND_active__0__3[[#This Row],[حقوق روزانه]]*0.15*AA99</f>
        <v>0</v>
      </c>
      <c r="AC99" s="12"/>
      <c r="AD99" s="40">
        <f t="shared" si="1"/>
        <v>0</v>
      </c>
      <c r="AE99" s="41">
        <v>4444166</v>
      </c>
      <c r="AF9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180663429.47594237</v>
      </c>
      <c r="AH99" s="5"/>
    </row>
    <row r="100" spans="1:34" s="2" customFormat="1" ht="20.25" customHeight="1" thickBot="1">
      <c r="A100" s="32">
        <v>95</v>
      </c>
      <c r="B100" s="38" t="s">
        <v>278</v>
      </c>
      <c r="C100" s="38" t="s">
        <v>176</v>
      </c>
      <c r="D100" s="38">
        <v>4324581665</v>
      </c>
      <c r="E100" s="12">
        <v>7</v>
      </c>
      <c r="F100" s="19">
        <v>2518475</v>
      </c>
      <c r="G100" s="13">
        <v>2420642</v>
      </c>
      <c r="H100" s="13">
        <v>71200</v>
      </c>
      <c r="I100" s="13">
        <v>730107</v>
      </c>
      <c r="J100" s="39" t="s">
        <v>385</v>
      </c>
      <c r="K100" s="39" t="s">
        <v>309</v>
      </c>
      <c r="L10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0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00" s="40">
        <v>14000000</v>
      </c>
      <c r="O100" s="40">
        <v>9000000</v>
      </c>
      <c r="P100" s="40">
        <v>0</v>
      </c>
      <c r="Q100" s="40" t="s">
        <v>438</v>
      </c>
      <c r="R100" s="40"/>
      <c r="S10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00" s="35">
        <v>1</v>
      </c>
      <c r="U100" s="40"/>
      <c r="V100" s="40"/>
      <c r="W100" s="12">
        <v>65</v>
      </c>
      <c r="X100" s="40">
        <f>_PAY_KARMAND__WHERE_sal__1400__AND_mah__1__AND__code_markaz_hazine___IN_select_cod_hazine_from_PAY_HAZINEH_WHERE_sal__1400__AND_mah__1__AND_cod_hazine_0__AND_choice_1__AND_unit_code_0_AND_active__0__3[[#This Row],[حقوق روزانه]]*0.19090909*W100</f>
        <v>41195476.440194696</v>
      </c>
      <c r="Y100" s="12"/>
      <c r="Z100" s="40">
        <f>ROUND((_PAY_KARMAND__WHERE_sal__1400__AND_mah__1__AND__code_markaz_hazine___IN_select_cod_hazine_from_PAY_HAZINEH_WHERE_sal__1400__AND_mah__1__AND_cod_hazine_0__AND_choice_1__AND_unit_code_0_AND_active__0__3[[#This Row],[حقوق روزانه]]*0.27)*Y100,0)</f>
        <v>0</v>
      </c>
      <c r="AA100" s="40"/>
      <c r="AB100" s="40">
        <f>_PAY_KARMAND__WHERE_sal__1400__AND_mah__1__AND__code_markaz_hazine___IN_select_cod_hazine_from_PAY_HAZINEH_WHERE_sal__1400__AND_mah__1__AND_cod_hazine_0__AND_choice_1__AND_unit_code_0_AND_active__0__3[[#This Row],[حقوق روزانه]]*0.15*AA100</f>
        <v>0</v>
      </c>
      <c r="AC100" s="12"/>
      <c r="AD100" s="40">
        <f t="shared" si="1"/>
        <v>0</v>
      </c>
      <c r="AE100" s="41"/>
      <c r="AF10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196156073.50686136</v>
      </c>
      <c r="AH100" s="5"/>
    </row>
    <row r="101" spans="1:34" s="2" customFormat="1" ht="20.25" customHeight="1" thickBot="1">
      <c r="A101" s="37">
        <v>96</v>
      </c>
      <c r="B101" s="38" t="s">
        <v>208</v>
      </c>
      <c r="C101" s="38" t="s">
        <v>177</v>
      </c>
      <c r="D101" s="38" t="s">
        <v>82</v>
      </c>
      <c r="E101" s="12" t="s">
        <v>29</v>
      </c>
      <c r="F101" s="12">
        <v>2921551</v>
      </c>
      <c r="G101" s="13">
        <v>2471728</v>
      </c>
      <c r="H101" s="13">
        <v>72800</v>
      </c>
      <c r="I101" s="13">
        <v>532986</v>
      </c>
      <c r="J101" s="39" t="s">
        <v>379</v>
      </c>
      <c r="K101" s="39" t="s">
        <v>297</v>
      </c>
      <c r="L10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3527337</v>
      </c>
      <c r="M10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107583778.5</v>
      </c>
      <c r="N101" s="40">
        <v>14000000</v>
      </c>
      <c r="O101" s="40">
        <v>9000000</v>
      </c>
      <c r="P101" s="40">
        <v>0</v>
      </c>
      <c r="Q101" s="40" t="s">
        <v>437</v>
      </c>
      <c r="R101" s="40">
        <v>5000000</v>
      </c>
      <c r="S10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01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01" s="40"/>
      <c r="V101" s="40"/>
      <c r="W101" s="14">
        <v>100</v>
      </c>
      <c r="X101" s="40">
        <f>_PAY_KARMAND__WHERE_sal__1400__AND_mah__1__AND__code_markaz_hazine___IN_select_cod_hazine_from_PAY_HAZINEH_WHERE_sal__1400__AND_mah__1__AND_cod_hazine_0__AND_choice_1__AND_unit_code_0_AND_active__0__3[[#This Row],[حقوق روزانه]]*0.19090909*W101</f>
        <v>67340069.679333001</v>
      </c>
      <c r="Y101" s="14"/>
      <c r="Z101" s="40">
        <f>ROUND((_PAY_KARMAND__WHERE_sal__1400__AND_mah__1__AND__code_markaz_hazine___IN_select_cod_hazine_from_PAY_HAZINEH_WHERE_sal__1400__AND_mah__1__AND_cod_hazine_0__AND_choice_1__AND_unit_code_0_AND_active__0__3[[#This Row],[حقوق روزانه]]*0.27)*Y101,0)</f>
        <v>0</v>
      </c>
      <c r="AA101" s="40"/>
      <c r="AB101" s="40">
        <f>_PAY_KARMAND__WHERE_sal__1400__AND_mah__1__AND__code_markaz_hazine___IN_select_cod_hazine_from_PAY_HAZINEH_WHERE_sal__1400__AND_mah__1__AND_cod_hazine_0__AND_choice_1__AND_unit_code_0_AND_active__0__3[[#This Row],[حقوق روزانه]]*0.15*AA101</f>
        <v>0</v>
      </c>
      <c r="AC101" s="14">
        <v>4</v>
      </c>
      <c r="AD101" s="40">
        <f t="shared" si="1"/>
        <v>13279128</v>
      </c>
      <c r="AE101" s="41"/>
      <c r="AF10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253728839.12599966</v>
      </c>
      <c r="AH101" s="5"/>
    </row>
    <row r="102" spans="1:34" s="2" customFormat="1" ht="20.25" customHeight="1" thickBot="1">
      <c r="A102" s="32">
        <v>97</v>
      </c>
      <c r="B102" s="38" t="s">
        <v>279</v>
      </c>
      <c r="C102" s="38" t="s">
        <v>178</v>
      </c>
      <c r="D102" s="38">
        <v>4324641481</v>
      </c>
      <c r="E102" s="12">
        <v>7</v>
      </c>
      <c r="F102" s="19">
        <v>2518475</v>
      </c>
      <c r="G102" s="13">
        <v>2420642</v>
      </c>
      <c r="H102" s="13">
        <v>71200</v>
      </c>
      <c r="I102" s="13">
        <v>707923</v>
      </c>
      <c r="J102" s="42">
        <v>1392</v>
      </c>
      <c r="K102" s="39" t="s">
        <v>297</v>
      </c>
      <c r="L10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3297598</v>
      </c>
      <c r="M10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100576739</v>
      </c>
      <c r="N102" s="40">
        <v>14000000</v>
      </c>
      <c r="O102" s="40">
        <v>9000000</v>
      </c>
      <c r="P102" s="40">
        <v>7166184</v>
      </c>
      <c r="Q102" s="40" t="s">
        <v>437</v>
      </c>
      <c r="R102" s="40">
        <v>5000000</v>
      </c>
      <c r="S10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02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102" s="40"/>
      <c r="V102" s="40"/>
      <c r="W102" s="12">
        <v>10</v>
      </c>
      <c r="X102" s="40">
        <f>_PAY_KARMAND__WHERE_sal__1400__AND_mah__1__AND__code_markaz_hazine___IN_select_cod_hazine_from_PAY_HAZINEH_WHERE_sal__1400__AND_mah__1__AND_cod_hazine_0__AND_choice_1__AND_unit_code_0_AND_active__0__3[[#This Row],[حقوق روزانه]]*0.19090909*W102</f>
        <v>6295414.3336581998</v>
      </c>
      <c r="Y102" s="14"/>
      <c r="Z102" s="43"/>
      <c r="AA102" s="44"/>
      <c r="AB102" s="44"/>
      <c r="AC102" s="14"/>
      <c r="AD102" s="40">
        <f t="shared" si="1"/>
        <v>0</v>
      </c>
      <c r="AE102" s="41"/>
      <c r="AF10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176775583.40032485</v>
      </c>
      <c r="AH102" s="5"/>
    </row>
    <row r="103" spans="1:34" s="2" customFormat="1" ht="20.25" customHeight="1" thickBot="1">
      <c r="A103" s="37">
        <v>98</v>
      </c>
      <c r="B103" s="38" t="s">
        <v>280</v>
      </c>
      <c r="C103" s="38" t="s">
        <v>179</v>
      </c>
      <c r="D103" s="38">
        <v>4380120171</v>
      </c>
      <c r="E103" s="12">
        <v>7</v>
      </c>
      <c r="F103" s="19">
        <v>2518475</v>
      </c>
      <c r="G103" s="13">
        <v>2420642</v>
      </c>
      <c r="H103" s="13">
        <v>71200</v>
      </c>
      <c r="I103" s="13">
        <v>450539</v>
      </c>
      <c r="J103" s="39" t="s">
        <v>386</v>
      </c>
      <c r="K103" s="39" t="s">
        <v>316</v>
      </c>
      <c r="L10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3040214</v>
      </c>
      <c r="M10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92726527</v>
      </c>
      <c r="N103" s="40">
        <v>14000000</v>
      </c>
      <c r="O103" s="40">
        <v>9000000</v>
      </c>
      <c r="P103" s="40">
        <v>14332368</v>
      </c>
      <c r="Q103" s="40" t="s">
        <v>437</v>
      </c>
      <c r="R103" s="40">
        <v>5000000</v>
      </c>
      <c r="S10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03" s="35">
        <f>_PAY_KARMAND__WHERE_sal__1400__AND_mah__1__AND__code_markaz_hazine___IN_select_cod_hazine_from_PAY_HAZINEH_WHERE_sal__1400__AND_mah__1__AND_cod_hazine_0__AND_choice_1__AND_unit_code_0_AND_active__0__3[[#This Row],[حق اولاد]]/7166184+1</f>
        <v>3</v>
      </c>
      <c r="U103" s="40"/>
      <c r="V103" s="40"/>
      <c r="W103" s="14">
        <v>0</v>
      </c>
      <c r="X103" s="40">
        <f>_PAY_KARMAND__WHERE_sal__1400__AND_mah__1__AND__code_markaz_hazine___IN_select_cod_hazine_from_PAY_HAZINEH_WHERE_sal__1400__AND_mah__1__AND_cod_hazine_0__AND_choice_1__AND_unit_code_0_AND_active__0__3[[#This Row],[حقوق روزانه]]*0.19090909*W103</f>
        <v>0</v>
      </c>
      <c r="Y103" s="14"/>
      <c r="Z103" s="43"/>
      <c r="AA103" s="44"/>
      <c r="AB103" s="44"/>
      <c r="AC103" s="14"/>
      <c r="AD103" s="40">
        <f t="shared" si="1"/>
        <v>0</v>
      </c>
      <c r="AE103" s="41"/>
      <c r="AF10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173826141.06666666</v>
      </c>
      <c r="AH103" s="5"/>
    </row>
    <row r="104" spans="1:34" s="2" customFormat="1" ht="20.25" customHeight="1" thickBot="1">
      <c r="A104" s="32">
        <v>99</v>
      </c>
      <c r="B104" s="38" t="s">
        <v>262</v>
      </c>
      <c r="C104" s="38" t="s">
        <v>180</v>
      </c>
      <c r="D104" s="38" t="s">
        <v>83</v>
      </c>
      <c r="E104" s="12">
        <v>13</v>
      </c>
      <c r="F104" s="12">
        <v>2921551</v>
      </c>
      <c r="G104" s="13">
        <v>2471728</v>
      </c>
      <c r="H104" s="13">
        <v>72800</v>
      </c>
      <c r="I104" s="13">
        <v>605901</v>
      </c>
      <c r="J104" s="39" t="s">
        <v>387</v>
      </c>
      <c r="K104" s="39" t="s">
        <v>302</v>
      </c>
      <c r="L10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3600252</v>
      </c>
      <c r="M10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109807686</v>
      </c>
      <c r="N104" s="40">
        <v>14000000</v>
      </c>
      <c r="O104" s="40">
        <v>9000000</v>
      </c>
      <c r="P104" s="40">
        <v>14332368</v>
      </c>
      <c r="Q104" s="40" t="s">
        <v>437</v>
      </c>
      <c r="R104" s="40">
        <v>5000000</v>
      </c>
      <c r="S10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04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04" s="40"/>
      <c r="V104" s="40"/>
      <c r="W104" s="12">
        <v>102</v>
      </c>
      <c r="X104" s="40">
        <f>_PAY_KARMAND__WHERE_sal__1400__AND_mah__1__AND__code_markaz_hazine___IN_select_cod_hazine_from_PAY_HAZINEH_WHERE_sal__1400__AND_mah__1__AND_cod_hazine_0__AND_choice_1__AND_unit_code_0_AND_active__0__3[[#This Row],[حقوق روزانه]]*0.19090909*W104</f>
        <v>70106724.975249365</v>
      </c>
      <c r="Y104" s="12">
        <v>13</v>
      </c>
      <c r="Z104" s="40">
        <f>ROUND((_PAY_KARMAND__WHERE_sal__1400__AND_mah__1__AND__code_markaz_hazine___IN_select_cod_hazine_from_PAY_HAZINEH_WHERE_sal__1400__AND_mah__1__AND_cod_hazine_0__AND_choice_1__AND_unit_code_0_AND_active__0__3[[#This Row],[حقوق روزانه]]*0.27)*Y104,0)</f>
        <v>12636885</v>
      </c>
      <c r="AA104" s="40"/>
      <c r="AB104" s="40">
        <f>_PAY_KARMAND__WHERE_sal__1400__AND_mah__1__AND__code_markaz_hazine___IN_select_cod_hazine_from_PAY_HAZINEH_WHERE_sal__1400__AND_mah__1__AND_cod_hazine_0__AND_choice_1__AND_unit_code_0_AND_active__0__3[[#This Row],[حقوق روزانه]]*0.15*AA104</f>
        <v>0</v>
      </c>
      <c r="AC104" s="12"/>
      <c r="AD104" s="40">
        <f t="shared" si="1"/>
        <v>0</v>
      </c>
      <c r="AE104" s="41"/>
      <c r="AF10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265044025.04191601</v>
      </c>
      <c r="AH104" s="5"/>
    </row>
    <row r="105" spans="1:34" s="2" customFormat="1" ht="20.25" customHeight="1" thickBot="1">
      <c r="A105" s="37">
        <v>100</v>
      </c>
      <c r="B105" s="38" t="s">
        <v>281</v>
      </c>
      <c r="C105" s="38" t="s">
        <v>181</v>
      </c>
      <c r="D105" s="38" t="s">
        <v>84</v>
      </c>
      <c r="E105" s="12" t="s">
        <v>26</v>
      </c>
      <c r="F105" s="12">
        <v>2396401</v>
      </c>
      <c r="G105" s="13">
        <v>2403087</v>
      </c>
      <c r="H105" s="13">
        <v>70600</v>
      </c>
      <c r="I105" s="13">
        <v>710953</v>
      </c>
      <c r="J105" s="39" t="s">
        <v>344</v>
      </c>
      <c r="K105" s="39" t="s">
        <v>299</v>
      </c>
      <c r="L10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10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105" s="40">
        <v>14000000</v>
      </c>
      <c r="O105" s="40">
        <v>9000000</v>
      </c>
      <c r="P105" s="40">
        <v>14332368</v>
      </c>
      <c r="Q105" s="40" t="s">
        <v>437</v>
      </c>
      <c r="R105" s="40">
        <v>5000000</v>
      </c>
      <c r="S10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0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05" s="40"/>
      <c r="V105" s="40"/>
      <c r="W105" s="12">
        <v>20</v>
      </c>
      <c r="X105" s="40">
        <f>_PAY_KARMAND__WHERE_sal__1400__AND_mah__1__AND__code_markaz_hazine___IN_select_cod_hazine_from_PAY_HAZINEH_WHERE_sal__1400__AND_mah__1__AND_cod_hazine_0__AND_choice_1__AND_unit_code_0_AND_active__0__3[[#This Row],[حقوق روزانه]]*0.19090909*W105</f>
        <v>12134006.124037199</v>
      </c>
      <c r="Y105" s="12"/>
      <c r="Z105" s="40">
        <f>ROUND((_PAY_KARMAND__WHERE_sal__1400__AND_mah__1__AND__code_markaz_hazine___IN_select_cod_hazine_from_PAY_HAZINEH_WHERE_sal__1400__AND_mah__1__AND_cod_hazine_0__AND_choice_1__AND_unit_code_0_AND_active__0__3[[#This Row],[حقوق روزانه]]*0.27)*Y105,0)</f>
        <v>0</v>
      </c>
      <c r="AA105" s="40"/>
      <c r="AB105" s="40">
        <f>_PAY_KARMAND__WHERE_sal__1400__AND_mah__1__AND__code_markaz_hazine___IN_select_cod_hazine_from_PAY_HAZINEH_WHERE_sal__1400__AND_mah__1__AND_cod_hazine_0__AND_choice_1__AND_unit_code_0_AND_active__0__3[[#This Row],[حقوق روزانه]]*0.15*AA105</f>
        <v>0</v>
      </c>
      <c r="AC105" s="12"/>
      <c r="AD105" s="40">
        <f t="shared" si="1"/>
        <v>0</v>
      </c>
      <c r="AE105" s="41"/>
      <c r="AF10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194191217.19070387</v>
      </c>
      <c r="AH105" s="5"/>
    </row>
    <row r="106" spans="1:34" s="2" customFormat="1" ht="20.25" customHeight="1" thickBot="1">
      <c r="A106" s="32">
        <v>101</v>
      </c>
      <c r="B106" s="38" t="s">
        <v>282</v>
      </c>
      <c r="C106" s="38" t="s">
        <v>182</v>
      </c>
      <c r="D106" s="38" t="s">
        <v>85</v>
      </c>
      <c r="E106" s="12" t="s">
        <v>29</v>
      </c>
      <c r="F106" s="12">
        <v>2921551</v>
      </c>
      <c r="G106" s="13">
        <v>2471728</v>
      </c>
      <c r="H106" s="13">
        <v>72800</v>
      </c>
      <c r="I106" s="13">
        <v>605901</v>
      </c>
      <c r="J106" s="39" t="s">
        <v>365</v>
      </c>
      <c r="K106" s="39" t="s">
        <v>314</v>
      </c>
      <c r="L10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3600252</v>
      </c>
      <c r="M10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109807686</v>
      </c>
      <c r="N106" s="40">
        <v>14000000</v>
      </c>
      <c r="O106" s="40">
        <v>9000000</v>
      </c>
      <c r="P106" s="40">
        <v>14332368</v>
      </c>
      <c r="Q106" s="40" t="s">
        <v>437</v>
      </c>
      <c r="R106" s="40">
        <v>5000000</v>
      </c>
      <c r="S10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0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06" s="40"/>
      <c r="V106" s="40"/>
      <c r="W106" s="12">
        <v>78</v>
      </c>
      <c r="X106" s="40">
        <f>_PAY_KARMAND__WHERE_sal__1400__AND_mah__1__AND__code_markaz_hazine___IN_select_cod_hazine_from_PAY_HAZINEH_WHERE_sal__1400__AND_mah__1__AND_cod_hazine_0__AND_choice_1__AND_unit_code_0_AND_active__0__3[[#This Row],[حقوق روزانه]]*0.19090909*W106</f>
        <v>53611024.981073044</v>
      </c>
      <c r="Y106" s="12"/>
      <c r="Z106" s="40">
        <f>ROUND((_PAY_KARMAND__WHERE_sal__1400__AND_mah__1__AND__code_markaz_hazine___IN_select_cod_hazine_from_PAY_HAZINEH_WHERE_sal__1400__AND_mah__1__AND_cod_hazine_0__AND_choice_1__AND_unit_code_0_AND_active__0__3[[#This Row],[حقوق روزانه]]*0.27)*Y106,0)</f>
        <v>0</v>
      </c>
      <c r="AA106" s="40"/>
      <c r="AB106" s="40">
        <f>_PAY_KARMAND__WHERE_sal__1400__AND_mah__1__AND__code_markaz_hazine___IN_select_cod_hazine_from_PAY_HAZINEH_WHERE_sal__1400__AND_mah__1__AND_cod_hazine_0__AND_choice_1__AND_unit_code_0_AND_active__0__3[[#This Row],[حقوق روزانه]]*0.15*AA106</f>
        <v>0</v>
      </c>
      <c r="AC106" s="12">
        <v>4</v>
      </c>
      <c r="AD106" s="40">
        <f t="shared" si="1"/>
        <v>12160856</v>
      </c>
      <c r="AE106" s="41"/>
      <c r="AF10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263262960.8077397</v>
      </c>
      <c r="AH106" s="5"/>
    </row>
    <row r="107" spans="1:34" s="2" customFormat="1" ht="20.25" customHeight="1" thickBot="1">
      <c r="A107" s="37">
        <v>102</v>
      </c>
      <c r="B107" s="38" t="s">
        <v>275</v>
      </c>
      <c r="C107" s="38" t="s">
        <v>183</v>
      </c>
      <c r="D107" s="38" t="s">
        <v>86</v>
      </c>
      <c r="E107" s="12">
        <v>7</v>
      </c>
      <c r="F107" s="19">
        <v>2518475</v>
      </c>
      <c r="G107" s="13">
        <v>2420642</v>
      </c>
      <c r="H107" s="13">
        <v>71200</v>
      </c>
      <c r="I107" s="13">
        <v>730107</v>
      </c>
      <c r="J107" s="39" t="s">
        <v>371</v>
      </c>
      <c r="K107" s="39" t="s">
        <v>302</v>
      </c>
      <c r="L10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0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07" s="40">
        <v>14000000</v>
      </c>
      <c r="O107" s="40">
        <v>9000000</v>
      </c>
      <c r="P107" s="40">
        <v>7166184</v>
      </c>
      <c r="Q107" s="40" t="s">
        <v>437</v>
      </c>
      <c r="R107" s="40">
        <v>5000000</v>
      </c>
      <c r="S10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07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07" s="40"/>
      <c r="V107" s="40"/>
      <c r="W107" s="12">
        <v>15</v>
      </c>
      <c r="X107" s="40">
        <f>_PAY_KARMAND__WHERE_sal__1400__AND_mah__1__AND__code_markaz_hazine___IN_select_cod_hazine_from_PAY_HAZINEH_WHERE_sal__1400__AND_mah__1__AND_cod_hazine_0__AND_choice_1__AND_unit_code_0_AND_active__0__3[[#This Row],[حقوق روزانه]]*0.19090909*W107</f>
        <v>9506648.4092756994</v>
      </c>
      <c r="Y107" s="14"/>
      <c r="Z107" s="43"/>
      <c r="AA107" s="44"/>
      <c r="AB107" s="44"/>
      <c r="AC107" s="14"/>
      <c r="AD107" s="40">
        <f t="shared" si="1"/>
        <v>0</v>
      </c>
      <c r="AE107" s="41"/>
      <c r="AF10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184693429.47594237</v>
      </c>
      <c r="AH107" s="5"/>
    </row>
    <row r="108" spans="1:34" s="2" customFormat="1" ht="20.25" customHeight="1" thickBot="1">
      <c r="A108" s="32">
        <v>103</v>
      </c>
      <c r="B108" s="38" t="s">
        <v>283</v>
      </c>
      <c r="C108" s="38" t="s">
        <v>184</v>
      </c>
      <c r="D108" s="38">
        <v>5089286663</v>
      </c>
      <c r="E108" s="12">
        <v>7</v>
      </c>
      <c r="F108" s="19">
        <v>2518475</v>
      </c>
      <c r="G108" s="13">
        <v>2420642</v>
      </c>
      <c r="H108" s="13">
        <v>71200</v>
      </c>
      <c r="I108" s="13">
        <v>730107</v>
      </c>
      <c r="J108" s="39" t="s">
        <v>388</v>
      </c>
      <c r="K108" s="39" t="s">
        <v>311</v>
      </c>
      <c r="L10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0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08" s="40">
        <v>14000000</v>
      </c>
      <c r="O108" s="40">
        <v>9000000</v>
      </c>
      <c r="P108" s="40">
        <v>14332368</v>
      </c>
      <c r="Q108" s="40" t="s">
        <v>437</v>
      </c>
      <c r="R108" s="40">
        <v>5000000</v>
      </c>
      <c r="S10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08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08" s="40"/>
      <c r="V108" s="40"/>
      <c r="W108" s="12">
        <v>10</v>
      </c>
      <c r="X108" s="40">
        <f>_PAY_KARMAND__WHERE_sal__1400__AND_mah__1__AND__code_markaz_hazine___IN_select_cod_hazine_from_PAY_HAZINEH_WHERE_sal__1400__AND_mah__1__AND_cod_hazine_0__AND_choice_1__AND_unit_code_0_AND_active__0__3[[#This Row],[حقوق روزانه]]*0.19090909*W108</f>
        <v>6337765.6061837999</v>
      </c>
      <c r="Y108" s="14"/>
      <c r="Z108" s="43"/>
      <c r="AA108" s="44"/>
      <c r="AB108" s="44"/>
      <c r="AC108" s="14"/>
      <c r="AD108" s="40">
        <f t="shared" si="1"/>
        <v>0</v>
      </c>
      <c r="AE108" s="41"/>
      <c r="AF10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192720730.67285046</v>
      </c>
      <c r="AH108" s="5"/>
    </row>
    <row r="109" spans="1:34" s="2" customFormat="1" ht="20.25" customHeight="1" thickBot="1">
      <c r="A109" s="37">
        <v>104</v>
      </c>
      <c r="B109" s="38" t="s">
        <v>284</v>
      </c>
      <c r="C109" s="38" t="s">
        <v>185</v>
      </c>
      <c r="D109" s="38">
        <v>4323516304</v>
      </c>
      <c r="E109" s="12">
        <v>7</v>
      </c>
      <c r="F109" s="19">
        <v>2518475</v>
      </c>
      <c r="G109" s="13">
        <v>2420642</v>
      </c>
      <c r="H109" s="13">
        <v>71200</v>
      </c>
      <c r="I109" s="13">
        <v>730107</v>
      </c>
      <c r="J109" s="42">
        <v>1389</v>
      </c>
      <c r="K109" s="39" t="s">
        <v>297</v>
      </c>
      <c r="L10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0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09" s="40">
        <v>14000000</v>
      </c>
      <c r="O109" s="40">
        <v>9000000</v>
      </c>
      <c r="P109" s="40">
        <v>0</v>
      </c>
      <c r="Q109" s="40" t="s">
        <v>438</v>
      </c>
      <c r="R109" s="40"/>
      <c r="S10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09" s="35">
        <v>1</v>
      </c>
      <c r="U109" s="40"/>
      <c r="V109" s="40"/>
      <c r="W109" s="14">
        <v>45</v>
      </c>
      <c r="X109" s="40">
        <f>_PAY_KARMAND__WHERE_sal__1400__AND_mah__1__AND__code_markaz_hazine___IN_select_cod_hazine_from_PAY_HAZINEH_WHERE_sal__1400__AND_mah__1__AND_cod_hazine_0__AND_choice_1__AND_unit_code_0_AND_active__0__3[[#This Row],[حقوق روزانه]]*0.19090909*W109</f>
        <v>28519945.227827098</v>
      </c>
      <c r="Y109" s="12"/>
      <c r="Z109" s="40">
        <f>ROUND((_PAY_KARMAND__WHERE_sal__1400__AND_mah__1__AND__code_markaz_hazine___IN_select_cod_hazine_from_PAY_HAZINEH_WHERE_sal__1400__AND_mah__1__AND_cod_hazine_0__AND_choice_1__AND_unit_code_0_AND_active__0__3[[#This Row],[حقوق روزانه]]*0.27)*Y109,0)</f>
        <v>0</v>
      </c>
      <c r="AA109" s="40"/>
      <c r="AB109" s="40">
        <f>_PAY_KARMAND__WHERE_sal__1400__AND_mah__1__AND__code_markaz_hazine___IN_select_cod_hazine_from_PAY_HAZINEH_WHERE_sal__1400__AND_mah__1__AND_cod_hazine_0__AND_choice_1__AND_unit_code_0_AND_active__0__3[[#This Row],[حقوق روزانه]]*0.15*AA109</f>
        <v>0</v>
      </c>
      <c r="AC109" s="12"/>
      <c r="AD109" s="40">
        <f t="shared" si="1"/>
        <v>0</v>
      </c>
      <c r="AE109" s="41"/>
      <c r="AF10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183480542.29449376</v>
      </c>
      <c r="AH109" s="5"/>
    </row>
    <row r="110" spans="1:34" s="2" customFormat="1" ht="20.25" customHeight="1" thickBot="1">
      <c r="A110" s="32">
        <v>105</v>
      </c>
      <c r="B110" s="38" t="s">
        <v>244</v>
      </c>
      <c r="C110" s="38" t="s">
        <v>186</v>
      </c>
      <c r="D110" s="38">
        <v>4391820323</v>
      </c>
      <c r="E110" s="12">
        <v>7</v>
      </c>
      <c r="F110" s="19">
        <v>2518475</v>
      </c>
      <c r="G110" s="13">
        <v>2420642</v>
      </c>
      <c r="H110" s="13">
        <v>71200</v>
      </c>
      <c r="I110" s="13">
        <v>730107</v>
      </c>
      <c r="J110" s="39" t="s">
        <v>389</v>
      </c>
      <c r="K110" s="39" t="s">
        <v>311</v>
      </c>
      <c r="L11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1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10" s="40">
        <v>14000000</v>
      </c>
      <c r="O110" s="40">
        <v>9000000</v>
      </c>
      <c r="P110" s="40">
        <v>14332368</v>
      </c>
      <c r="Q110" s="40" t="s">
        <v>437</v>
      </c>
      <c r="R110" s="40">
        <v>5000000</v>
      </c>
      <c r="S11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10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10" s="40"/>
      <c r="V110" s="40"/>
      <c r="W110" s="14">
        <v>20</v>
      </c>
      <c r="X110" s="40">
        <f>_PAY_KARMAND__WHERE_sal__1400__AND_mah__1__AND__code_markaz_hazine___IN_select_cod_hazine_from_PAY_HAZINEH_WHERE_sal__1400__AND_mah__1__AND_cod_hazine_0__AND_choice_1__AND_unit_code_0_AND_active__0__3[[#This Row],[حقوق روزانه]]*0.19090909*W110</f>
        <v>12675531.2123676</v>
      </c>
      <c r="Y110" s="12"/>
      <c r="Z110" s="40">
        <f>ROUND((_PAY_KARMAND__WHERE_sal__1400__AND_mah__1__AND__code_markaz_hazine___IN_select_cod_hazine_from_PAY_HAZINEH_WHERE_sal__1400__AND_mah__1__AND_cod_hazine_0__AND_choice_1__AND_unit_code_0_AND_active__0__3[[#This Row],[حقوق روزانه]]*0.27)*Y110,0)</f>
        <v>0</v>
      </c>
      <c r="AA110" s="40"/>
      <c r="AB110" s="40">
        <f>_PAY_KARMAND__WHERE_sal__1400__AND_mah__1__AND__code_markaz_hazine___IN_select_cod_hazine_from_PAY_HAZINEH_WHERE_sal__1400__AND_mah__1__AND_cod_hazine_0__AND_choice_1__AND_unit_code_0_AND_active__0__3[[#This Row],[حقوق روزانه]]*0.15*AA110</f>
        <v>0</v>
      </c>
      <c r="AC110" s="12"/>
      <c r="AD110" s="40">
        <f t="shared" si="1"/>
        <v>0</v>
      </c>
      <c r="AE110" s="41"/>
      <c r="AF11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199058496.27903426</v>
      </c>
      <c r="AH110" s="5"/>
    </row>
    <row r="111" spans="1:34" s="2" customFormat="1" ht="20.25" customHeight="1" thickBot="1">
      <c r="A111" s="37">
        <v>106</v>
      </c>
      <c r="B111" s="38" t="s">
        <v>281</v>
      </c>
      <c r="C111" s="38" t="s">
        <v>187</v>
      </c>
      <c r="D111" s="38" t="s">
        <v>87</v>
      </c>
      <c r="E111" s="12">
        <v>7</v>
      </c>
      <c r="F111" s="19">
        <v>2518475</v>
      </c>
      <c r="G111" s="13">
        <v>2420642</v>
      </c>
      <c r="H111" s="13">
        <v>71200</v>
      </c>
      <c r="I111" s="13">
        <v>730107</v>
      </c>
      <c r="J111" s="39" t="s">
        <v>390</v>
      </c>
      <c r="K111" s="39" t="s">
        <v>302</v>
      </c>
      <c r="L11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1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11" s="40">
        <v>14000000</v>
      </c>
      <c r="O111" s="40">
        <v>9000000</v>
      </c>
      <c r="P111" s="40">
        <v>14332368</v>
      </c>
      <c r="Q111" s="40" t="s">
        <v>437</v>
      </c>
      <c r="R111" s="40">
        <v>5000000</v>
      </c>
      <c r="S11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11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11" s="40"/>
      <c r="V111" s="40"/>
      <c r="W111" s="12">
        <v>18</v>
      </c>
      <c r="X111" s="40">
        <f>_PAY_KARMAND__WHERE_sal__1400__AND_mah__1__AND__code_markaz_hazine___IN_select_cod_hazine_from_PAY_HAZINEH_WHERE_sal__1400__AND_mah__1__AND_cod_hazine_0__AND_choice_1__AND_unit_code_0_AND_active__0__3[[#This Row],[حقوق روزانه]]*0.19090909*W111</f>
        <v>11407978.09113084</v>
      </c>
      <c r="Y111" s="12"/>
      <c r="Z111" s="40">
        <f>ROUND((_PAY_KARMAND__WHERE_sal__1400__AND_mah__1__AND__code_markaz_hazine___IN_select_cod_hazine_from_PAY_HAZINEH_WHERE_sal__1400__AND_mah__1__AND_cod_hazine_0__AND_choice_1__AND_unit_code_0_AND_active__0__3[[#This Row],[حقوق روزانه]]*0.27)*Y111,0)</f>
        <v>0</v>
      </c>
      <c r="AA111" s="40"/>
      <c r="AB111" s="40">
        <f>_PAY_KARMAND__WHERE_sal__1400__AND_mah__1__AND__code_markaz_hazine___IN_select_cod_hazine_from_PAY_HAZINEH_WHERE_sal__1400__AND_mah__1__AND_cod_hazine_0__AND_choice_1__AND_unit_code_0_AND_active__0__3[[#This Row],[حقوق روزانه]]*0.15*AA111</f>
        <v>0</v>
      </c>
      <c r="AC111" s="12"/>
      <c r="AD111" s="40">
        <f t="shared" si="1"/>
        <v>0</v>
      </c>
      <c r="AE111" s="41"/>
      <c r="AF11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197790943.15779752</v>
      </c>
      <c r="AH111" s="5"/>
    </row>
    <row r="112" spans="1:34" s="2" customFormat="1" ht="20.25" customHeight="1" thickBot="1">
      <c r="A112" s="32">
        <v>107</v>
      </c>
      <c r="B112" s="38" t="s">
        <v>285</v>
      </c>
      <c r="C112" s="38" t="s">
        <v>188</v>
      </c>
      <c r="D112" s="38" t="s">
        <v>88</v>
      </c>
      <c r="E112" s="12">
        <v>7</v>
      </c>
      <c r="F112" s="19">
        <v>2518475</v>
      </c>
      <c r="G112" s="13">
        <v>2420642</v>
      </c>
      <c r="H112" s="13">
        <v>71200</v>
      </c>
      <c r="I112" s="13">
        <v>511246</v>
      </c>
      <c r="J112" s="39" t="s">
        <v>337</v>
      </c>
      <c r="K112" s="39" t="s">
        <v>302</v>
      </c>
      <c r="L11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3100921</v>
      </c>
      <c r="M11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94578090.5</v>
      </c>
      <c r="N112" s="40">
        <v>14000000</v>
      </c>
      <c r="O112" s="40">
        <v>9000000</v>
      </c>
      <c r="P112" s="40">
        <v>0</v>
      </c>
      <c r="Q112" s="40" t="s">
        <v>438</v>
      </c>
      <c r="R112" s="40"/>
      <c r="S11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12" s="35">
        <v>1</v>
      </c>
      <c r="U112" s="40"/>
      <c r="V112" s="40"/>
      <c r="W112" s="12">
        <v>9</v>
      </c>
      <c r="X112" s="40">
        <f>_PAY_KARMAND__WHERE_sal__1400__AND_mah__1__AND__code_markaz_hazine___IN_select_cod_hazine_from_PAY_HAZINEH_WHERE_sal__1400__AND_mah__1__AND_cod_hazine_0__AND_choice_1__AND_unit_code_0_AND_active__0__3[[#This Row],[حقوق روزانه]]*0.19090909*W112</f>
        <v>5327946.0564470105</v>
      </c>
      <c r="Y112" s="12"/>
      <c r="Z112" s="40">
        <f>ROUND((_PAY_KARMAND__WHERE_sal__1400__AND_mah__1__AND__code_markaz_hazine___IN_select_cod_hazine_from_PAY_HAZINEH_WHERE_sal__1400__AND_mah__1__AND_cod_hazine_0__AND_choice_1__AND_unit_code_0_AND_active__0__3[[#This Row],[حقوق روزانه]]*0.27)*Y112,0)</f>
        <v>0</v>
      </c>
      <c r="AA112" s="40"/>
      <c r="AB112" s="40">
        <f>_PAY_KARMAND__WHERE_sal__1400__AND_mah__1__AND__code_markaz_hazine___IN_select_cod_hazine_from_PAY_HAZINEH_WHERE_sal__1400__AND_mah__1__AND_cod_hazine_0__AND_choice_1__AND_unit_code_0_AND_active__0__3[[#This Row],[حقوق روزانه]]*0.15*AA112</f>
        <v>0</v>
      </c>
      <c r="AC112" s="12"/>
      <c r="AD112" s="40">
        <f t="shared" si="1"/>
        <v>0</v>
      </c>
      <c r="AE112" s="41"/>
      <c r="AF11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153613282.62311369</v>
      </c>
      <c r="AH112" s="5"/>
    </row>
    <row r="113" spans="1:34" s="2" customFormat="1" ht="20.25" customHeight="1" thickBot="1">
      <c r="A113" s="37">
        <v>108</v>
      </c>
      <c r="B113" s="38" t="s">
        <v>261</v>
      </c>
      <c r="C113" s="38" t="s">
        <v>189</v>
      </c>
      <c r="D113" s="38">
        <v>4324583722</v>
      </c>
      <c r="E113" s="12">
        <v>13</v>
      </c>
      <c r="F113" s="12">
        <v>2921551</v>
      </c>
      <c r="G113" s="13">
        <v>2471728</v>
      </c>
      <c r="H113" s="13">
        <v>72800</v>
      </c>
      <c r="I113" s="13">
        <v>605901</v>
      </c>
      <c r="J113" s="39" t="s">
        <v>365</v>
      </c>
      <c r="K113" s="39" t="s">
        <v>297</v>
      </c>
      <c r="L11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3600252</v>
      </c>
      <c r="M11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109807686</v>
      </c>
      <c r="N113" s="40">
        <v>14000000</v>
      </c>
      <c r="O113" s="40">
        <v>9000000</v>
      </c>
      <c r="P113" s="40">
        <v>7166184</v>
      </c>
      <c r="Q113" s="40" t="s">
        <v>437</v>
      </c>
      <c r="R113" s="40">
        <v>5000000</v>
      </c>
      <c r="S11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1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13" s="40"/>
      <c r="V113" s="40"/>
      <c r="W113" s="14">
        <v>70</v>
      </c>
      <c r="X113" s="40">
        <f>_PAY_KARMAND__WHERE_sal__1400__AND_mah__1__AND__code_markaz_hazine___IN_select_cod_hazine_from_PAY_HAZINEH_WHERE_sal__1400__AND_mah__1__AND_cod_hazine_0__AND_choice_1__AND_unit_code_0_AND_active__0__3[[#This Row],[حقوق روزانه]]*0.19090909*W113</f>
        <v>48112458.316347606</v>
      </c>
      <c r="Y113" s="14"/>
      <c r="Z113" s="40">
        <f>ROUND((_PAY_KARMAND__WHERE_sal__1400__AND_mah__1__AND__code_markaz_hazine___IN_select_cod_hazine_from_PAY_HAZINEH_WHERE_sal__1400__AND_mah__1__AND_cod_hazine_0__AND_choice_1__AND_unit_code_0_AND_active__0__3[[#This Row],[حقوق روزانه]]*0.27)*Y113,0)</f>
        <v>0</v>
      </c>
      <c r="AA113" s="40"/>
      <c r="AB113" s="40">
        <f>_PAY_KARMAND__WHERE_sal__1400__AND_mah__1__AND__code_markaz_hazine___IN_select_cod_hazine_from_PAY_HAZINEH_WHERE_sal__1400__AND_mah__1__AND_cod_hazine_0__AND_choice_1__AND_unit_code_0_AND_active__0__3[[#This Row],[حقوق روزانه]]*0.15*AA113</f>
        <v>0</v>
      </c>
      <c r="AC113" s="14">
        <v>2</v>
      </c>
      <c r="AD113" s="40">
        <f t="shared" si="1"/>
        <v>6639564</v>
      </c>
      <c r="AE113" s="41"/>
      <c r="AF11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239887446.82301426</v>
      </c>
      <c r="AH113" s="5"/>
    </row>
    <row r="114" spans="1:34" s="2" customFormat="1" ht="20.25" customHeight="1" thickBot="1">
      <c r="A114" s="32">
        <v>109</v>
      </c>
      <c r="B114" s="38" t="s">
        <v>286</v>
      </c>
      <c r="C114" s="38" t="s">
        <v>190</v>
      </c>
      <c r="D114" s="38" t="s">
        <v>89</v>
      </c>
      <c r="E114" s="12" t="s">
        <v>24</v>
      </c>
      <c r="F114" s="19">
        <v>2518475</v>
      </c>
      <c r="G114" s="13">
        <v>2420642</v>
      </c>
      <c r="H114" s="13">
        <v>71200</v>
      </c>
      <c r="I114" s="13">
        <v>578269</v>
      </c>
      <c r="J114" s="39" t="s">
        <v>391</v>
      </c>
      <c r="K114" s="39" t="s">
        <v>297</v>
      </c>
      <c r="L11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11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114" s="40">
        <v>14000000</v>
      </c>
      <c r="O114" s="40">
        <v>9000000</v>
      </c>
      <c r="P114" s="40">
        <v>14332368</v>
      </c>
      <c r="Q114" s="40" t="s">
        <v>437</v>
      </c>
      <c r="R114" s="40">
        <v>5000000</v>
      </c>
      <c r="S11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14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14" s="40">
        <v>6000000</v>
      </c>
      <c r="V114" s="40"/>
      <c r="W114" s="12">
        <v>99</v>
      </c>
      <c r="X114" s="40">
        <f>_PAY_KARMAND__WHERE_sal__1400__AND_mah__1__AND__code_markaz_hazine___IN_select_cod_hazine_from_PAY_HAZINEH_WHERE_sal__1400__AND_mah__1__AND_cod_hazine_0__AND_choice_1__AND_unit_code_0_AND_active__0__3[[#This Row],[حقوق روزانه]]*0.19090909*W114</f>
        <v>59874141.314885043</v>
      </c>
      <c r="Y114" s="12">
        <v>1</v>
      </c>
      <c r="Z114" s="40">
        <f>ROUND((_PAY_KARMAND__WHERE_sal__1400__AND_mah__1__AND__code_markaz_hazine___IN_select_cod_hazine_from_PAY_HAZINEH_WHERE_sal__1400__AND_mah__1__AND_cod_hazine_0__AND_choice_1__AND_unit_code_0_AND_active__0__3[[#This Row],[حقوق روزانه]]*0.27)*Y114,0)</f>
        <v>855345</v>
      </c>
      <c r="AA114" s="40">
        <v>31</v>
      </c>
      <c r="AB114" s="40">
        <f>_PAY_KARMAND__WHERE_sal__1400__AND_mah__1__AND__code_markaz_hazine___IN_select_cod_hazine_from_PAY_HAZINEH_WHERE_sal__1400__AND_mah__1__AND_cod_hazine_0__AND_choice_1__AND_unit_code_0_AND_active__0__3[[#This Row],[حقوق روزانه]]*0.15*AA114</f>
        <v>14730939.6</v>
      </c>
      <c r="AC114" s="14"/>
      <c r="AD114" s="40">
        <f t="shared" si="1"/>
        <v>0</v>
      </c>
      <c r="AE114" s="41"/>
      <c r="AF11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241626047.38155171</v>
      </c>
      <c r="AH114" s="5"/>
    </row>
    <row r="115" spans="1:34" s="2" customFormat="1" ht="20.25" customHeight="1" thickBot="1">
      <c r="A115" s="37">
        <v>110</v>
      </c>
      <c r="B115" s="38" t="s">
        <v>287</v>
      </c>
      <c r="C115" s="38" t="s">
        <v>191</v>
      </c>
      <c r="D115" s="38" t="s">
        <v>90</v>
      </c>
      <c r="E115" s="12">
        <v>7</v>
      </c>
      <c r="F115" s="19">
        <v>2518475</v>
      </c>
      <c r="G115" s="13">
        <v>2420642</v>
      </c>
      <c r="H115" s="13">
        <v>71200</v>
      </c>
      <c r="I115" s="13">
        <v>624459</v>
      </c>
      <c r="J115" s="39" t="s">
        <v>392</v>
      </c>
      <c r="K115" s="39" t="s">
        <v>302</v>
      </c>
      <c r="L11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3214134</v>
      </c>
      <c r="M11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98031087</v>
      </c>
      <c r="N115" s="40">
        <v>14000000</v>
      </c>
      <c r="O115" s="40">
        <v>9000000</v>
      </c>
      <c r="P115" s="40">
        <v>0</v>
      </c>
      <c r="Q115" s="40" t="s">
        <v>438</v>
      </c>
      <c r="R115" s="40"/>
      <c r="S11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15" s="35">
        <v>1</v>
      </c>
      <c r="U115" s="40"/>
      <c r="V115" s="40"/>
      <c r="W115" s="12">
        <v>12</v>
      </c>
      <c r="X115" s="40">
        <f>_PAY_KARMAND__WHERE_sal__1400__AND_mah__1__AND__code_markaz_hazine___IN_select_cod_hazine_from_PAY_HAZINEH_WHERE_sal__1400__AND_mah__1__AND_cod_hazine_0__AND_choice_1__AND_unit_code_0_AND_active__0__3[[#This Row],[حقوق روزانه]]*0.19090909*W115</f>
        <v>7363288.7649367191</v>
      </c>
      <c r="Y115" s="12"/>
      <c r="Z115" s="40">
        <f>ROUND((_PAY_KARMAND__WHERE_sal__1400__AND_mah__1__AND__code_markaz_hazine___IN_select_cod_hazine_from_PAY_HAZINEH_WHERE_sal__1400__AND_mah__1__AND_cod_hazine_0__AND_choice_1__AND_unit_code_0_AND_active__0__3[[#This Row],[حقوق روزانه]]*0.27)*Y115,0)</f>
        <v>0</v>
      </c>
      <c r="AA115" s="40"/>
      <c r="AB115" s="40">
        <f>_PAY_KARMAND__WHERE_sal__1400__AND_mah__1__AND__code_markaz_hazine___IN_select_cod_hazine_from_PAY_HAZINEH_WHERE_sal__1400__AND_mah__1__AND_cod_hazine_0__AND_choice_1__AND_unit_code_0_AND_active__0__3[[#This Row],[حقوق روزانه]]*0.15*AA115</f>
        <v>0</v>
      </c>
      <c r="AC115" s="14"/>
      <c r="AD115" s="40">
        <f t="shared" si="1"/>
        <v>0</v>
      </c>
      <c r="AE115" s="41"/>
      <c r="AF11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159101621.83160338</v>
      </c>
      <c r="AH115" s="5"/>
    </row>
    <row r="116" spans="1:34" s="2" customFormat="1" ht="20.25" customHeight="1" thickBot="1">
      <c r="A116" s="32">
        <v>111</v>
      </c>
      <c r="B116" s="38" t="s">
        <v>288</v>
      </c>
      <c r="C116" s="38" t="s">
        <v>192</v>
      </c>
      <c r="D116" s="38">
        <v>4322816924</v>
      </c>
      <c r="E116" s="12">
        <v>7</v>
      </c>
      <c r="F116" s="19">
        <v>2518475</v>
      </c>
      <c r="G116" s="13">
        <v>2420642</v>
      </c>
      <c r="H116" s="13">
        <v>71200</v>
      </c>
      <c r="I116" s="13">
        <v>730107</v>
      </c>
      <c r="J116" s="39" t="s">
        <v>319</v>
      </c>
      <c r="K116" s="39" t="s">
        <v>302</v>
      </c>
      <c r="L11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1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16" s="40">
        <v>14000000</v>
      </c>
      <c r="O116" s="40">
        <v>9000000</v>
      </c>
      <c r="P116" s="40">
        <v>7166184</v>
      </c>
      <c r="Q116" s="40" t="s">
        <v>437</v>
      </c>
      <c r="R116" s="40">
        <v>5000000</v>
      </c>
      <c r="S11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1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16" s="40">
        <v>6000000</v>
      </c>
      <c r="V116" s="40"/>
      <c r="W116" s="12">
        <v>109</v>
      </c>
      <c r="X116" s="40">
        <f>_PAY_KARMAND__WHERE_sal__1400__AND_mah__1__AND__code_markaz_hazine___IN_select_cod_hazine_from_PAY_HAZINEH_WHERE_sal__1400__AND_mah__1__AND_cod_hazine_0__AND_choice_1__AND_unit_code_0_AND_active__0__3[[#This Row],[حقوق روزانه]]*0.19090909*W116</f>
        <v>69081645.107403412</v>
      </c>
      <c r="Y116" s="12">
        <v>10</v>
      </c>
      <c r="Z116" s="40">
        <f>ROUND((_PAY_KARMAND__WHERE_sal__1400__AND_mah__1__AND__code_markaz_hazine___IN_select_cod_hazine_from_PAY_HAZINEH_WHERE_sal__1400__AND_mah__1__AND_cod_hazine_0__AND_choice_1__AND_unit_code_0_AND_active__0__3[[#This Row],[حقوق روزانه]]*0.27)*Y116,0)</f>
        <v>8963411</v>
      </c>
      <c r="AA116" s="40">
        <v>31</v>
      </c>
      <c r="AB116" s="40">
        <f>_PAY_KARMAND__WHERE_sal__1400__AND_mah__1__AND__code_markaz_hazine___IN_select_cod_hazine_from_PAY_HAZINEH_WHERE_sal__1400__AND_mah__1__AND_cod_hazine_0__AND_choice_1__AND_unit_code_0_AND_active__0__3[[#This Row],[حقوق روزانه]]*0.15*AA116</f>
        <v>15436986.299999999</v>
      </c>
      <c r="AC116" s="12"/>
      <c r="AD116" s="40">
        <f t="shared" si="1"/>
        <v>0</v>
      </c>
      <c r="AE116" s="41"/>
      <c r="AF11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244268426.17407006</v>
      </c>
      <c r="AH116" s="5"/>
    </row>
    <row r="117" spans="1:34" s="2" customFormat="1" ht="20.25" customHeight="1" thickBot="1">
      <c r="A117" s="37">
        <v>112</v>
      </c>
      <c r="B117" s="38" t="s">
        <v>289</v>
      </c>
      <c r="C117" s="38" t="s">
        <v>193</v>
      </c>
      <c r="D117" s="38">
        <v>4322760627</v>
      </c>
      <c r="E117" s="12" t="s">
        <v>24</v>
      </c>
      <c r="F117" s="19">
        <v>2518475</v>
      </c>
      <c r="G117" s="13">
        <v>2420642</v>
      </c>
      <c r="H117" s="13">
        <v>71200</v>
      </c>
      <c r="I117" s="13">
        <v>450539</v>
      </c>
      <c r="J117" s="39" t="s">
        <v>393</v>
      </c>
      <c r="K117" s="39" t="s">
        <v>297</v>
      </c>
      <c r="L11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3040214</v>
      </c>
      <c r="M11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92726527</v>
      </c>
      <c r="N117" s="40">
        <v>14000000</v>
      </c>
      <c r="O117" s="40">
        <v>9000000</v>
      </c>
      <c r="P117" s="40">
        <v>0</v>
      </c>
      <c r="Q117" s="40" t="s">
        <v>437</v>
      </c>
      <c r="R117" s="40">
        <v>5000000</v>
      </c>
      <c r="S11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17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17" s="40"/>
      <c r="V117" s="40"/>
      <c r="W117" s="12">
        <v>80</v>
      </c>
      <c r="X117" s="40">
        <f>_PAY_KARMAND__WHERE_sal__1400__AND_mah__1__AND__code_markaz_hazine___IN_select_cod_hazine_from_PAY_HAZINEH_WHERE_sal__1400__AND_mah__1__AND_cod_hazine_0__AND_choice_1__AND_unit_code_0_AND_active__0__3[[#This Row],[حقوق روزانه]]*0.19090909*W117</f>
        <v>46432359.051620804</v>
      </c>
      <c r="Y117" s="12"/>
      <c r="Z117" s="40">
        <f>ROUND((_PAY_KARMAND__WHERE_sal__1400__AND_mah__1__AND__code_markaz_hazine___IN_select_cod_hazine_from_PAY_HAZINEH_WHERE_sal__1400__AND_mah__1__AND_cod_hazine_0__AND_choice_1__AND_unit_code_0_AND_active__0__3[[#This Row],[حقوق روزانه]]*0.27)*Y117,0)</f>
        <v>0</v>
      </c>
      <c r="AA117" s="40"/>
      <c r="AB117" s="40">
        <f>_PAY_KARMAND__WHERE_sal__1400__AND_mah__1__AND__code_markaz_hazine___IN_select_cod_hazine_from_PAY_HAZINEH_WHERE_sal__1400__AND_mah__1__AND_cod_hazine_0__AND_choice_1__AND_unit_code_0_AND_active__0__3[[#This Row],[حقوق روزانه]]*0.15*AA117</f>
        <v>0</v>
      </c>
      <c r="AC117" s="12">
        <v>8</v>
      </c>
      <c r="AD117" s="40">
        <f t="shared" si="1"/>
        <v>25343552</v>
      </c>
      <c r="AE117" s="41"/>
      <c r="AF11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232561830.03828746</v>
      </c>
      <c r="AH117" s="5"/>
    </row>
    <row r="118" spans="1:34" s="2" customFormat="1" ht="20.25" customHeight="1" thickBot="1">
      <c r="A118" s="32">
        <v>113</v>
      </c>
      <c r="B118" s="38" t="s">
        <v>267</v>
      </c>
      <c r="C118" s="38" t="s">
        <v>194</v>
      </c>
      <c r="D118" s="38">
        <v>4391922274</v>
      </c>
      <c r="E118" s="12">
        <v>7</v>
      </c>
      <c r="F118" s="19">
        <v>2518475</v>
      </c>
      <c r="G118" s="13">
        <v>2420642</v>
      </c>
      <c r="H118" s="13">
        <v>71200</v>
      </c>
      <c r="I118" s="13">
        <v>730107</v>
      </c>
      <c r="J118" s="39" t="s">
        <v>394</v>
      </c>
      <c r="K118" s="39" t="s">
        <v>301</v>
      </c>
      <c r="L11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1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18" s="40">
        <v>14000000</v>
      </c>
      <c r="O118" s="40">
        <v>9000000</v>
      </c>
      <c r="P118" s="40">
        <v>0</v>
      </c>
      <c r="Q118" s="40" t="s">
        <v>438</v>
      </c>
      <c r="R118" s="40"/>
      <c r="S11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18" s="35">
        <v>1</v>
      </c>
      <c r="U118" s="40"/>
      <c r="V118" s="40"/>
      <c r="W118" s="12">
        <v>15</v>
      </c>
      <c r="X118" s="40">
        <f>_PAY_KARMAND__WHERE_sal__1400__AND_mah__1__AND__code_markaz_hazine___IN_select_cod_hazine_from_PAY_HAZINEH_WHERE_sal__1400__AND_mah__1__AND_cod_hazine_0__AND_choice_1__AND_unit_code_0_AND_active__0__3[[#This Row],[حقوق روزانه]]*0.19090909*W118</f>
        <v>9506648.4092756994</v>
      </c>
      <c r="Y118" s="12"/>
      <c r="Z118" s="40">
        <f>ROUND((_PAY_KARMAND__WHERE_sal__1400__AND_mah__1__AND__code_markaz_hazine___IN_select_cod_hazine_from_PAY_HAZINEH_WHERE_sal__1400__AND_mah__1__AND_cod_hazine_0__AND_choice_1__AND_unit_code_0_AND_active__0__3[[#This Row],[حقوق روزانه]]*0.27)*Y118,0)</f>
        <v>0</v>
      </c>
      <c r="AA118" s="40"/>
      <c r="AB118" s="40">
        <f>_PAY_KARMAND__WHERE_sal__1400__AND_mah__1__AND__code_markaz_hazine___IN_select_cod_hazine_from_PAY_HAZINEH_WHERE_sal__1400__AND_mah__1__AND_cod_hazine_0__AND_choice_1__AND_unit_code_0_AND_active__0__3[[#This Row],[حقوق روزانه]]*0.15*AA118</f>
        <v>0</v>
      </c>
      <c r="AC118" s="12"/>
      <c r="AD118" s="40">
        <f t="shared" si="1"/>
        <v>0</v>
      </c>
      <c r="AE118" s="41"/>
      <c r="AF11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164467245.47594237</v>
      </c>
      <c r="AH118" s="5"/>
    </row>
    <row r="119" spans="1:34" s="2" customFormat="1" ht="20.25" customHeight="1" thickBot="1">
      <c r="A119" s="37">
        <v>114</v>
      </c>
      <c r="B119" s="38" t="s">
        <v>290</v>
      </c>
      <c r="C119" s="38" t="s">
        <v>195</v>
      </c>
      <c r="D119" s="38">
        <v>4310249019</v>
      </c>
      <c r="E119" s="12">
        <v>13</v>
      </c>
      <c r="F119" s="12">
        <v>2921551</v>
      </c>
      <c r="G119" s="13">
        <v>2471728</v>
      </c>
      <c r="H119" s="13">
        <v>72800</v>
      </c>
      <c r="I119" s="13">
        <v>389803</v>
      </c>
      <c r="J119" s="39" t="s">
        <v>373</v>
      </c>
      <c r="K119" s="39" t="s">
        <v>301</v>
      </c>
      <c r="L11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3384154</v>
      </c>
      <c r="M11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103216697</v>
      </c>
      <c r="N119" s="40">
        <v>14000000</v>
      </c>
      <c r="O119" s="40">
        <v>9000000</v>
      </c>
      <c r="P119" s="40">
        <v>0</v>
      </c>
      <c r="Q119" s="40" t="s">
        <v>438</v>
      </c>
      <c r="R119" s="40"/>
      <c r="S11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19" s="35">
        <v>1</v>
      </c>
      <c r="U119" s="40"/>
      <c r="V119" s="40"/>
      <c r="W119" s="12">
        <v>115</v>
      </c>
      <c r="X119" s="40">
        <f>_PAY_KARMAND__WHERE_sal__1400__AND_mah__1__AND__code_markaz_hazine___IN_select_cod_hazine_from_PAY_HAZINEH_WHERE_sal__1400__AND_mah__1__AND_cod_hazine_0__AND_choice_1__AND_unit_code_0_AND_active__0__3[[#This Row],[حقوق روزانه]]*0.19090909*W119</f>
        <v>74297562.4643839</v>
      </c>
      <c r="Y119" s="12"/>
      <c r="Z119" s="40">
        <f>ROUND((_PAY_KARMAND__WHERE_sal__1400__AND_mah__1__AND__code_markaz_hazine___IN_select_cod_hazine_from_PAY_HAZINEH_WHERE_sal__1400__AND_mah__1__AND_cod_hazine_0__AND_choice_1__AND_unit_code_0_AND_active__0__3[[#This Row],[حقوق روزانه]]*0.27)*Y119,0)</f>
        <v>0</v>
      </c>
      <c r="AA119" s="40"/>
      <c r="AB119" s="40">
        <f>_PAY_KARMAND__WHERE_sal__1400__AND_mah__1__AND__code_markaz_hazine___IN_select_cod_hazine_from_PAY_HAZINEH_WHERE_sal__1400__AND_mah__1__AND_cod_hazine_0__AND_choice_1__AND_unit_code_0_AND_active__0__3[[#This Row],[حقوق روزانه]]*0.15*AA119</f>
        <v>0</v>
      </c>
      <c r="AC119" s="12">
        <v>5</v>
      </c>
      <c r="AD119" s="40">
        <f t="shared" si="1"/>
        <v>16598910</v>
      </c>
      <c r="AE119" s="41"/>
      <c r="AF11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251306186.63105056</v>
      </c>
      <c r="AH119" s="5"/>
    </row>
    <row r="120" spans="1:34" s="2" customFormat="1" ht="20.25" customHeight="1" thickBot="1">
      <c r="A120" s="32">
        <v>115</v>
      </c>
      <c r="B120" s="38" t="s">
        <v>291</v>
      </c>
      <c r="C120" s="38" t="s">
        <v>196</v>
      </c>
      <c r="D120" s="38">
        <v>5099877915</v>
      </c>
      <c r="E120" s="12">
        <v>7</v>
      </c>
      <c r="F120" s="19">
        <v>2518475</v>
      </c>
      <c r="G120" s="13">
        <v>2420642</v>
      </c>
      <c r="H120" s="13">
        <v>71200</v>
      </c>
      <c r="I120" s="13">
        <v>730107</v>
      </c>
      <c r="J120" s="39" t="s">
        <v>395</v>
      </c>
      <c r="K120" s="39" t="s">
        <v>317</v>
      </c>
      <c r="L12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3319782</v>
      </c>
      <c r="M12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101253351</v>
      </c>
      <c r="N120" s="40">
        <v>14000000</v>
      </c>
      <c r="O120" s="40">
        <v>9000000</v>
      </c>
      <c r="P120" s="40">
        <v>14332368</v>
      </c>
      <c r="Q120" s="40" t="s">
        <v>437</v>
      </c>
      <c r="R120" s="40">
        <v>5000000</v>
      </c>
      <c r="S12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20" s="35">
        <f>_PAY_KARMAND__WHERE_sal__1400__AND_mah__1__AND__code_markaz_hazine___IN_select_cod_hazine_from_PAY_HAZINEH_WHERE_sal__1400__AND_mah__1__AND_cod_hazine_0__AND_choice_1__AND_unit_code_0_AND_active__0__3[[#This Row],[حق اولاد]]/7166184+1</f>
        <v>3</v>
      </c>
      <c r="U120" s="40"/>
      <c r="V120" s="40"/>
      <c r="W120" s="12">
        <v>20</v>
      </c>
      <c r="X120" s="40">
        <f>_PAY_KARMAND__WHERE_sal__1400__AND_mah__1__AND__code_markaz_hazine___IN_select_cod_hazine_from_PAY_HAZINEH_WHERE_sal__1400__AND_mah__1__AND_cod_hazine_0__AND_choice_1__AND_unit_code_0_AND_active__0__3[[#This Row],[حقوق روزانه]]*0.19090909*W120</f>
        <v>12675531.2123676</v>
      </c>
      <c r="Y120" s="12"/>
      <c r="Z120" s="40">
        <f>ROUND((_PAY_KARMAND__WHERE_sal__1400__AND_mah__1__AND__code_markaz_hazine___IN_select_cod_hazine_from_PAY_HAZINEH_WHERE_sal__1400__AND_mah__1__AND_cod_hazine_0__AND_choice_1__AND_unit_code_0_AND_active__0__3[[#This Row],[حقوق روزانه]]*0.27)*Y120,0)</f>
        <v>0</v>
      </c>
      <c r="AA120" s="40"/>
      <c r="AB120" s="40">
        <f>_PAY_KARMAND__WHERE_sal__1400__AND_mah__1__AND__code_markaz_hazine___IN_select_cod_hazine_from_PAY_HAZINEH_WHERE_sal__1400__AND_mah__1__AND_cod_hazine_0__AND_choice_1__AND_unit_code_0_AND_active__0__3[[#This Row],[حقوق روزانه]]*0.15*AA120</f>
        <v>0</v>
      </c>
      <c r="AC120" s="14"/>
      <c r="AD120" s="40">
        <f t="shared" si="1"/>
        <v>0</v>
      </c>
      <c r="AE120" s="41"/>
      <c r="AF12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195028496.27903426</v>
      </c>
      <c r="AH120" s="5"/>
    </row>
    <row r="121" spans="1:34" s="2" customFormat="1" ht="20.25" customHeight="1" thickBot="1">
      <c r="A121" s="37">
        <v>116</v>
      </c>
      <c r="B121" s="38" t="s">
        <v>292</v>
      </c>
      <c r="C121" s="38" t="s">
        <v>197</v>
      </c>
      <c r="D121" s="38">
        <v>4324221278</v>
      </c>
      <c r="E121" s="12" t="s">
        <v>24</v>
      </c>
      <c r="F121" s="19">
        <v>2518475</v>
      </c>
      <c r="G121" s="13">
        <v>2420642</v>
      </c>
      <c r="H121" s="13">
        <v>71200</v>
      </c>
      <c r="I121" s="13">
        <v>578269</v>
      </c>
      <c r="J121" s="39" t="s">
        <v>351</v>
      </c>
      <c r="K121" s="39" t="s">
        <v>297</v>
      </c>
      <c r="L12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12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121" s="40">
        <v>14000000</v>
      </c>
      <c r="O121" s="40">
        <v>9000000</v>
      </c>
      <c r="P121" s="40">
        <v>14332368</v>
      </c>
      <c r="Q121" s="40" t="s">
        <v>437</v>
      </c>
      <c r="R121" s="40">
        <v>5000000</v>
      </c>
      <c r="S12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21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21" s="40">
        <v>6000000</v>
      </c>
      <c r="V121" s="40"/>
      <c r="W121" s="12">
        <v>103</v>
      </c>
      <c r="X121" s="40">
        <f>_PAY_KARMAND__WHERE_sal__1400__AND_mah__1__AND__code_markaz_hazine___IN_select_cod_hazine_from_PAY_HAZINEH_WHERE_sal__1400__AND_mah__1__AND_cod_hazine_0__AND_choice_1__AND_unit_code_0_AND_active__0__3[[#This Row],[حقوق روزانه]]*0.19090909*W121</f>
        <v>62293298.53972888</v>
      </c>
      <c r="Y121" s="12">
        <v>7</v>
      </c>
      <c r="Z121" s="40">
        <f>ROUND((_PAY_KARMAND__WHERE_sal__1400__AND_mah__1__AND__code_markaz_hazine___IN_select_cod_hazine_from_PAY_HAZINEH_WHERE_sal__1400__AND_mah__1__AND_cod_hazine_0__AND_choice_1__AND_unit_code_0_AND_active__0__3[[#This Row],[حقوق روزانه]]*0.27)*Y121,0)</f>
        <v>5987414</v>
      </c>
      <c r="AA121" s="40">
        <v>31</v>
      </c>
      <c r="AB121" s="40">
        <f>_PAY_KARMAND__WHERE_sal__1400__AND_mah__1__AND__code_markaz_hazine___IN_select_cod_hazine_from_PAY_HAZINEH_WHERE_sal__1400__AND_mah__1__AND_cod_hazine_0__AND_choice_1__AND_unit_code_0_AND_active__0__3[[#This Row],[حقوق روزانه]]*0.15*AA121</f>
        <v>14730939.6</v>
      </c>
      <c r="AC121" s="14"/>
      <c r="AD121" s="40">
        <f t="shared" si="1"/>
        <v>0</v>
      </c>
      <c r="AE121" s="41"/>
      <c r="AF12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244045204.60639554</v>
      </c>
      <c r="AH121" s="5"/>
    </row>
    <row r="122" spans="1:34" s="2" customFormat="1" ht="20.25" customHeight="1" thickBot="1">
      <c r="A122" s="32">
        <v>117</v>
      </c>
      <c r="B122" s="38" t="s">
        <v>239</v>
      </c>
      <c r="C122" s="38" t="s">
        <v>198</v>
      </c>
      <c r="D122" s="38">
        <v>5099400094</v>
      </c>
      <c r="E122" s="12" t="s">
        <v>25</v>
      </c>
      <c r="F122" s="12">
        <v>2691222</v>
      </c>
      <c r="G122" s="13">
        <v>2435008</v>
      </c>
      <c r="H122" s="13">
        <v>71600</v>
      </c>
      <c r="I122" s="13">
        <v>454640</v>
      </c>
      <c r="J122" s="39" t="s">
        <v>396</v>
      </c>
      <c r="K122" s="39" t="s">
        <v>297</v>
      </c>
      <c r="L12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3217462</v>
      </c>
      <c r="M12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98132591</v>
      </c>
      <c r="N122" s="40">
        <v>14000000</v>
      </c>
      <c r="O122" s="40">
        <v>9000000</v>
      </c>
      <c r="P122" s="40">
        <v>14332368</v>
      </c>
      <c r="Q122" s="40" t="s">
        <v>437</v>
      </c>
      <c r="R122" s="40">
        <v>5000000</v>
      </c>
      <c r="S12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2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22" s="40"/>
      <c r="V122" s="40"/>
      <c r="W122" s="12">
        <v>77</v>
      </c>
      <c r="X122" s="40">
        <f>_PAY_KARMAND__WHERE_sal__1400__AND_mah__1__AND__code_markaz_hazine___IN_select_cod_hazine_from_PAY_HAZINEH_WHERE_sal__1400__AND_mah__1__AND_cod_hazine_0__AND_choice_1__AND_unit_code_0_AND_active__0__3[[#This Row],[حقوق روزانه]]*0.19090909*W122</f>
        <v>47296691.174777664</v>
      </c>
      <c r="Y122" s="12">
        <v>21</v>
      </c>
      <c r="Z122" s="40">
        <f>ROUND((_PAY_KARMAND__WHERE_sal__1400__AND_mah__1__AND__code_markaz_hazine___IN_select_cod_hazine_from_PAY_HAZINEH_WHERE_sal__1400__AND_mah__1__AND_cod_hazine_0__AND_choice_1__AND_unit_code_0_AND_active__0__3[[#This Row],[حقوق روزانه]]*0.27)*Y122,0)</f>
        <v>18243010</v>
      </c>
      <c r="AA122" s="40"/>
      <c r="AB122" s="40">
        <f>_PAY_KARMAND__WHERE_sal__1400__AND_mah__1__AND__code_markaz_hazine___IN_select_cod_hazine_from_PAY_HAZINEH_WHERE_sal__1400__AND_mah__1__AND_cod_hazine_0__AND_choice_1__AND_unit_code_0_AND_active__0__3[[#This Row],[حقوق روزانه]]*0.15*AA122</f>
        <v>0</v>
      </c>
      <c r="AC122" s="12">
        <v>16</v>
      </c>
      <c r="AD122" s="40">
        <f t="shared" si="1"/>
        <v>54146464</v>
      </c>
      <c r="AE122" s="41"/>
      <c r="AF12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296076117.68144435</v>
      </c>
      <c r="AH122" s="5"/>
    </row>
    <row r="123" spans="1:34" s="2" customFormat="1" ht="20.25" customHeight="1" thickBot="1">
      <c r="A123" s="37">
        <v>118</v>
      </c>
      <c r="B123" s="38" t="s">
        <v>208</v>
      </c>
      <c r="C123" s="38" t="s">
        <v>199</v>
      </c>
      <c r="D123" s="38" t="s">
        <v>91</v>
      </c>
      <c r="E123" s="12" t="s">
        <v>24</v>
      </c>
      <c r="F123" s="19">
        <v>2518475</v>
      </c>
      <c r="G123" s="13">
        <v>2420642</v>
      </c>
      <c r="H123" s="13">
        <v>71200</v>
      </c>
      <c r="I123" s="13">
        <v>578269</v>
      </c>
      <c r="J123" s="39" t="s">
        <v>322</v>
      </c>
      <c r="K123" s="39" t="s">
        <v>302</v>
      </c>
      <c r="L12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12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123" s="40">
        <v>14000000</v>
      </c>
      <c r="O123" s="40">
        <v>9000000</v>
      </c>
      <c r="P123" s="40">
        <v>0</v>
      </c>
      <c r="Q123" s="40" t="s">
        <v>437</v>
      </c>
      <c r="R123" s="40">
        <v>5000000</v>
      </c>
      <c r="S12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23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23" s="40">
        <v>6000000</v>
      </c>
      <c r="V123" s="40"/>
      <c r="W123" s="12">
        <v>94</v>
      </c>
      <c r="X123" s="40">
        <f>_PAY_KARMAND__WHERE_sal__1400__AND_mah__1__AND__code_markaz_hazine___IN_select_cod_hazine_from_PAY_HAZINEH_WHERE_sal__1400__AND_mah__1__AND_cod_hazine_0__AND_choice_1__AND_unit_code_0_AND_active__0__3[[#This Row],[حقوق روزانه]]*0.19090909*W123</f>
        <v>56850194.78383024</v>
      </c>
      <c r="Y123" s="12">
        <v>1</v>
      </c>
      <c r="Z123" s="40">
        <f>ROUND((_PAY_KARMAND__WHERE_sal__1400__AND_mah__1__AND__code_markaz_hazine___IN_select_cod_hazine_from_PAY_HAZINEH_WHERE_sal__1400__AND_mah__1__AND_cod_hazine_0__AND_choice_1__AND_unit_code_0_AND_active__0__3[[#This Row],[حقوق روزانه]]*0.27)*Y123,0)</f>
        <v>855345</v>
      </c>
      <c r="AA123" s="40">
        <v>31</v>
      </c>
      <c r="AB123" s="40">
        <f>_PAY_KARMAND__WHERE_sal__1400__AND_mah__1__AND__code_markaz_hazine___IN_select_cod_hazine_from_PAY_HAZINEH_WHERE_sal__1400__AND_mah__1__AND_cod_hazine_0__AND_choice_1__AND_unit_code_0_AND_active__0__3[[#This Row],[حقوق روزانه]]*0.15*AA123</f>
        <v>14730939.6</v>
      </c>
      <c r="AC123" s="12"/>
      <c r="AD123" s="40">
        <f t="shared" si="1"/>
        <v>0</v>
      </c>
      <c r="AE123" s="41"/>
      <c r="AF12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216209732.85049689</v>
      </c>
      <c r="AH123" s="5"/>
    </row>
    <row r="124" spans="1:34" s="2" customFormat="1" ht="20.25" customHeight="1" thickBot="1">
      <c r="A124" s="32">
        <v>119</v>
      </c>
      <c r="B124" s="38" t="s">
        <v>293</v>
      </c>
      <c r="C124" s="38" t="s">
        <v>200</v>
      </c>
      <c r="D124" s="38">
        <v>4391508672</v>
      </c>
      <c r="E124" s="12">
        <v>7</v>
      </c>
      <c r="F124" s="19">
        <v>2518475</v>
      </c>
      <c r="G124" s="13">
        <v>2420642</v>
      </c>
      <c r="H124" s="13">
        <v>71200</v>
      </c>
      <c r="I124" s="13">
        <v>578269</v>
      </c>
      <c r="J124" s="42">
        <v>1392</v>
      </c>
      <c r="K124" s="39" t="s">
        <v>297</v>
      </c>
      <c r="L12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3167944</v>
      </c>
      <c r="M12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96622292</v>
      </c>
      <c r="N124" s="40">
        <v>14000000</v>
      </c>
      <c r="O124" s="40">
        <v>9000000</v>
      </c>
      <c r="P124" s="40">
        <v>0</v>
      </c>
      <c r="Q124" s="40" t="s">
        <v>438</v>
      </c>
      <c r="R124" s="40"/>
      <c r="S12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24" s="35">
        <v>1</v>
      </c>
      <c r="U124" s="40"/>
      <c r="V124" s="40"/>
      <c r="W124" s="14">
        <v>10</v>
      </c>
      <c r="X124" s="40">
        <f>_PAY_KARMAND__WHERE_sal__1400__AND_mah__1__AND__code_markaz_hazine___IN_select_cod_hazine_from_PAY_HAZINEH_WHERE_sal__1400__AND_mah__1__AND_cod_hazine_0__AND_choice_1__AND_unit_code_0_AND_active__0__3[[#This Row],[حقوق روزانه]]*0.19090909*W124</f>
        <v>6047893.0621096008</v>
      </c>
      <c r="Y124" s="14"/>
      <c r="Z124" s="40">
        <f>ROUND((_PAY_KARMAND__WHERE_sal__1400__AND_mah__1__AND__code_markaz_hazine___IN_select_cod_hazine_from_PAY_HAZINEH_WHERE_sal__1400__AND_mah__1__AND_cod_hazine_0__AND_choice_1__AND_unit_code_0_AND_active__0__3[[#This Row],[حقوق روزانه]]*0.27)*Y124,0)</f>
        <v>0</v>
      </c>
      <c r="AA124" s="40"/>
      <c r="AB124" s="40">
        <f>_PAY_KARMAND__WHERE_sal__1400__AND_mah__1__AND__code_markaz_hazine___IN_select_cod_hazine_from_PAY_HAZINEH_WHERE_sal__1400__AND_mah__1__AND_cod_hazine_0__AND_choice_1__AND_unit_code_0_AND_active__0__3[[#This Row],[حقوق روزانه]]*0.15*AA124</f>
        <v>0</v>
      </c>
      <c r="AC124" s="14"/>
      <c r="AD124" s="40">
        <f t="shared" si="1"/>
        <v>0</v>
      </c>
      <c r="AE124" s="41"/>
      <c r="AF12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156377431.12877628</v>
      </c>
      <c r="AH124" s="5"/>
    </row>
    <row r="125" spans="1:34" s="2" customFormat="1" ht="20.25" customHeight="1" thickBot="1">
      <c r="A125" s="37">
        <v>120</v>
      </c>
      <c r="B125" s="38" t="s">
        <v>294</v>
      </c>
      <c r="C125" s="38" t="s">
        <v>201</v>
      </c>
      <c r="D125" s="38">
        <v>4323711417</v>
      </c>
      <c r="E125" s="12">
        <v>4</v>
      </c>
      <c r="F125" s="12">
        <v>2396401</v>
      </c>
      <c r="G125" s="13">
        <v>2403086</v>
      </c>
      <c r="H125" s="13">
        <v>70600</v>
      </c>
      <c r="I125" s="13">
        <v>710953</v>
      </c>
      <c r="J125" s="42">
        <v>1392</v>
      </c>
      <c r="K125" s="39" t="s">
        <v>297</v>
      </c>
      <c r="L12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3177954</v>
      </c>
      <c r="M12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96927597</v>
      </c>
      <c r="N125" s="40">
        <v>14000000</v>
      </c>
      <c r="O125" s="40">
        <v>9000000</v>
      </c>
      <c r="P125" s="40">
        <v>14332368</v>
      </c>
      <c r="Q125" s="40" t="s">
        <v>437</v>
      </c>
      <c r="R125" s="40">
        <v>5000000</v>
      </c>
      <c r="S12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2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25" s="40"/>
      <c r="V125" s="40"/>
      <c r="W125" s="14">
        <v>60</v>
      </c>
      <c r="X125" s="40">
        <f>_PAY_KARMAND__WHERE_sal__1400__AND_mah__1__AND__code_markaz_hazine___IN_select_cod_hazine_from_PAY_HAZINEH_WHERE_sal__1400__AND_mah__1__AND_cod_hazine_0__AND_choice_1__AND_unit_code_0_AND_active__0__3[[#This Row],[حقوق روزانه]]*0.19090909*W125</f>
        <v>36402018.372111596</v>
      </c>
      <c r="Y125" s="14"/>
      <c r="Z125" s="43"/>
      <c r="AA125" s="44"/>
      <c r="AB125" s="44"/>
      <c r="AC125" s="14"/>
      <c r="AD125" s="40">
        <f t="shared" si="1"/>
        <v>0</v>
      </c>
      <c r="AE125" s="41"/>
      <c r="AF12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218459229.43877825</v>
      </c>
      <c r="AH125" s="5"/>
    </row>
    <row r="126" spans="1:34" s="2" customFormat="1" ht="20.25" customHeight="1" thickBot="1">
      <c r="A126" s="32">
        <v>121</v>
      </c>
      <c r="B126" s="38" t="s">
        <v>217</v>
      </c>
      <c r="C126" s="38" t="s">
        <v>136</v>
      </c>
      <c r="D126" s="38">
        <v>4391845229</v>
      </c>
      <c r="E126" s="12">
        <v>7</v>
      </c>
      <c r="F126" s="19">
        <v>2518475</v>
      </c>
      <c r="G126" s="13">
        <v>2420642</v>
      </c>
      <c r="H126" s="13">
        <v>71200</v>
      </c>
      <c r="I126" s="13">
        <v>677123</v>
      </c>
      <c r="J126" s="42">
        <v>1393</v>
      </c>
      <c r="K126" s="39" t="s">
        <v>297</v>
      </c>
      <c r="L12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3266798</v>
      </c>
      <c r="M12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99637339</v>
      </c>
      <c r="N126" s="40">
        <v>14000000</v>
      </c>
      <c r="O126" s="40">
        <v>9000000</v>
      </c>
      <c r="P126" s="40">
        <v>7166184</v>
      </c>
      <c r="Q126" s="40" t="s">
        <v>437</v>
      </c>
      <c r="R126" s="40">
        <v>5000000</v>
      </c>
      <c r="S12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2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26" s="40"/>
      <c r="V126" s="40"/>
      <c r="W126" s="14">
        <v>10</v>
      </c>
      <c r="X126" s="40">
        <f>_PAY_KARMAND__WHERE_sal__1400__AND_mah__1__AND__code_markaz_hazine___IN_select_cod_hazine_from_PAY_HAZINEH_WHERE_sal__1400__AND_mah__1__AND_cod_hazine_0__AND_choice_1__AND_unit_code_0_AND_active__0__3[[#This Row],[حقوق روزانه]]*0.19090909*W126</f>
        <v>6236614.3339382</v>
      </c>
      <c r="Y126" s="14"/>
      <c r="Z126" s="43"/>
      <c r="AA126" s="44"/>
      <c r="AB126" s="44"/>
      <c r="AC126" s="14"/>
      <c r="AD126" s="40">
        <f t="shared" si="1"/>
        <v>0</v>
      </c>
      <c r="AE126" s="41"/>
      <c r="AF12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179807383.40060487</v>
      </c>
      <c r="AH126" s="5"/>
    </row>
    <row r="127" spans="1:34" s="2" customFormat="1" ht="20.25" customHeight="1" thickBot="1">
      <c r="A127" s="37">
        <v>122</v>
      </c>
      <c r="B127" s="38" t="s">
        <v>279</v>
      </c>
      <c r="C127" s="38" t="s">
        <v>202</v>
      </c>
      <c r="D127" s="38">
        <v>4310937829</v>
      </c>
      <c r="E127" s="12">
        <v>13</v>
      </c>
      <c r="F127" s="12">
        <v>2921551</v>
      </c>
      <c r="G127" s="13">
        <v>2479659</v>
      </c>
      <c r="H127" s="13"/>
      <c r="I127" s="13"/>
      <c r="J127" s="39" t="s">
        <v>333</v>
      </c>
      <c r="K127" s="39" t="s">
        <v>297</v>
      </c>
      <c r="L12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2921551</v>
      </c>
      <c r="M12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89107305.5</v>
      </c>
      <c r="N127" s="40">
        <v>14000000</v>
      </c>
      <c r="O127" s="40">
        <v>9000000</v>
      </c>
      <c r="P127" s="40">
        <v>0</v>
      </c>
      <c r="Q127" s="40" t="s">
        <v>437</v>
      </c>
      <c r="R127" s="40">
        <v>5000000</v>
      </c>
      <c r="S12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127" s="35">
        <f>_PAY_KARMAND__WHERE_sal__1400__AND_mah__1__AND__code_markaz_hazine___IN_select_cod_hazine_from_PAY_HAZINEH_WHERE_sal__1400__AND_mah__1__AND_cod_hazine_0__AND_choice_1__AND_unit_code_0_AND_active__0__3[[#This Row],[حق اولاد]]/7166184+1</f>
        <v>1</v>
      </c>
      <c r="U127" s="40"/>
      <c r="V127" s="40"/>
      <c r="W127" s="12">
        <v>35</v>
      </c>
      <c r="X127" s="40">
        <f>_PAY_KARMAND__WHERE_sal__1400__AND_mah__1__AND__code_markaz_hazine___IN_select_cod_hazine_from_PAY_HAZINEH_WHERE_sal__1400__AND_mah__1__AND_cod_hazine_0__AND_choice_1__AND_unit_code_0_AND_active__0__3[[#This Row],[حقوق روزانه]]*0.19090909*W127</f>
        <v>19521272.497950651</v>
      </c>
      <c r="Y127" s="12"/>
      <c r="Z127" s="40">
        <f>ROUND((_PAY_KARMAND__WHERE_sal__1400__AND_mah__1__AND__code_markaz_hazine___IN_select_cod_hazine_from_PAY_HAZINEH_WHERE_sal__1400__AND_mah__1__AND_cod_hazine_0__AND_choice_1__AND_unit_code_0_AND_active__0__3[[#This Row],[حقوق روزانه]]*0.27)*Y127,0)</f>
        <v>0</v>
      </c>
      <c r="AA127" s="40"/>
      <c r="AB127" s="40">
        <f>_PAY_KARMAND__WHERE_sal__1400__AND_mah__1__AND__code_markaz_hazine___IN_select_cod_hazine_from_PAY_HAZINEH_WHERE_sal__1400__AND_mah__1__AND_cod_hazine_0__AND_choice_1__AND_unit_code_0_AND_active__0__3[[#This Row],[حقوق روزانه]]*0.15*AA127</f>
        <v>0</v>
      </c>
      <c r="AC127" s="12"/>
      <c r="AD127" s="40">
        <f t="shared" si="1"/>
        <v>0</v>
      </c>
      <c r="AE127" s="41"/>
      <c r="AF12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167335824.06461731</v>
      </c>
      <c r="AH127" s="5"/>
    </row>
    <row r="128" spans="1:34" s="2" customFormat="1" ht="20.25" customHeight="1" thickBot="1">
      <c r="A128" s="32">
        <v>123</v>
      </c>
      <c r="B128" s="38" t="s">
        <v>263</v>
      </c>
      <c r="C128" s="38" t="s">
        <v>133</v>
      </c>
      <c r="D128" s="38">
        <v>4391821664</v>
      </c>
      <c r="E128" s="12">
        <v>13</v>
      </c>
      <c r="F128" s="12">
        <v>2921551</v>
      </c>
      <c r="G128" s="13">
        <v>2479659</v>
      </c>
      <c r="H128" s="13">
        <v>72800</v>
      </c>
      <c r="I128" s="13">
        <v>781195</v>
      </c>
      <c r="J128" s="42">
        <v>1392</v>
      </c>
      <c r="K128" s="39" t="s">
        <v>301</v>
      </c>
      <c r="L12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3775546</v>
      </c>
      <c r="M12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115154153</v>
      </c>
      <c r="N128" s="40">
        <v>14000000</v>
      </c>
      <c r="O128" s="40">
        <v>9000000</v>
      </c>
      <c r="P128" s="40">
        <v>7166184</v>
      </c>
      <c r="Q128" s="40" t="s">
        <v>437</v>
      </c>
      <c r="R128" s="40">
        <v>5000000</v>
      </c>
      <c r="S12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28" s="35">
        <f>_PAY_KARMAND__WHERE_sal__1400__AND_mah__1__AND__code_markaz_hazine___IN_select_cod_hazine_from_PAY_HAZINEH_WHERE_sal__1400__AND_mah__1__AND_cod_hazine_0__AND_choice_1__AND_unit_code_0_AND_active__0__3[[#This Row],[حق اولاد]]/7166184+1</f>
        <v>2</v>
      </c>
      <c r="U128" s="40"/>
      <c r="V128" s="40"/>
      <c r="W128" s="12">
        <v>15</v>
      </c>
      <c r="X128" s="40">
        <f>_PAY_KARMAND__WHERE_sal__1400__AND_mah__1__AND__code_markaz_hazine___IN_select_cod_hazine_from_PAY_HAZINEH_WHERE_sal__1400__AND_mah__1__AND_cod_hazine_0__AND_choice_1__AND_unit_code_0_AND_active__0__3[[#This Row],[حقوق روزانه]]*0.19090909*W128</f>
        <v>10811790.766697101</v>
      </c>
      <c r="Y128" s="12"/>
      <c r="Z128" s="40">
        <f>ROUND((_PAY_KARMAND__WHERE_sal__1400__AND_mah__1__AND__code_markaz_hazine___IN_select_cod_hazine_from_PAY_HAZINEH_WHERE_sal__1400__AND_mah__1__AND_cod_hazine_0__AND_choice_1__AND_unit_code_0_AND_active__0__3[[#This Row],[حقوق روزانه]]*0.27)*Y128,0)</f>
        <v>0</v>
      </c>
      <c r="AA128" s="40"/>
      <c r="AB128" s="40">
        <f>_PAY_KARMAND__WHERE_sal__1400__AND_mah__1__AND__code_markaz_hazine___IN_select_cod_hazine_from_PAY_HAZINEH_WHERE_sal__1400__AND_mah__1__AND_cod_hazine_0__AND_choice_1__AND_unit_code_0_AND_active__0__3[[#This Row],[حقوق روزانه]]*0.15*AA128</f>
        <v>0</v>
      </c>
      <c r="AC128" s="12"/>
      <c r="AD128" s="40">
        <f t="shared" si="1"/>
        <v>0</v>
      </c>
      <c r="AE128" s="41"/>
      <c r="AF12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195869373.83336377</v>
      </c>
      <c r="AH128" s="5"/>
    </row>
    <row r="129" spans="1:34" s="2" customFormat="1" ht="20.25" customHeight="1" thickBot="1">
      <c r="A129" s="37">
        <v>124</v>
      </c>
      <c r="B129" s="46" t="s">
        <v>239</v>
      </c>
      <c r="C129" s="46" t="s">
        <v>203</v>
      </c>
      <c r="D129" s="46">
        <v>4380027971</v>
      </c>
      <c r="E129" s="28">
        <v>6</v>
      </c>
      <c r="F129" s="12">
        <v>2458590</v>
      </c>
      <c r="G129" s="29">
        <v>2414254</v>
      </c>
      <c r="H129" s="29"/>
      <c r="I129" s="29"/>
      <c r="J129" s="47" t="s">
        <v>333</v>
      </c>
      <c r="K129" s="47" t="s">
        <v>301</v>
      </c>
      <c r="L12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2458590</v>
      </c>
      <c r="M12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74986995</v>
      </c>
      <c r="N129" s="48">
        <v>14000000</v>
      </c>
      <c r="O129" s="48">
        <v>9000000</v>
      </c>
      <c r="P129" s="48">
        <v>7166184</v>
      </c>
      <c r="Q129" s="48" t="s">
        <v>437</v>
      </c>
      <c r="R129" s="48">
        <v>5000000</v>
      </c>
      <c r="S12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29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29" s="48"/>
      <c r="V129" s="48"/>
      <c r="W129" s="28">
        <v>80</v>
      </c>
      <c r="X129" s="48">
        <f>_PAY_KARMAND__WHERE_sal__1400__AND_mah__1__AND__code_markaz_hazine___IN_select_cod_hazine_from_PAY_HAZINEH_WHERE_sal__1400__AND_mah__1__AND_cod_hazine_0__AND_choice_1__AND_unit_code_0_AND_active__0__3[[#This Row],[حقوق روزانه]]*0.19090909*W129</f>
        <v>37549374.366648003</v>
      </c>
      <c r="Y129" s="28">
        <v>20</v>
      </c>
      <c r="Z129" s="48">
        <f>ROUND((_PAY_KARMAND__WHERE_sal__1400__AND_mah__1__AND__code_markaz_hazine___IN_select_cod_hazine_from_PAY_HAZINEH_WHERE_sal__1400__AND_mah__1__AND_cod_hazine_0__AND_choice_1__AND_unit_code_0_AND_active__0__3[[#This Row],[حقوق روزانه]]*0.27)*Y129,0)</f>
        <v>13276386</v>
      </c>
      <c r="AA129" s="48"/>
      <c r="AB129" s="48">
        <f>_PAY_KARMAND__WHERE_sal__1400__AND_mah__1__AND__code_markaz_hazine___IN_select_cod_hazine_from_PAY_HAZINEH_WHERE_sal__1400__AND_mah__1__AND_cod_hazine_0__AND_choice_1__AND_unit_code_0_AND_active__0__3[[#This Row],[حقوق روزانه]]*0.15*AA129</f>
        <v>0</v>
      </c>
      <c r="AC129" s="28">
        <v>12</v>
      </c>
      <c r="AD129" s="40">
        <f t="shared" si="1"/>
        <v>39201576</v>
      </c>
      <c r="AE129" s="49"/>
      <c r="AF12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233903706.39331469</v>
      </c>
      <c r="AH129" s="5"/>
    </row>
    <row r="130" spans="1:34" s="2" customFormat="1" ht="20.25" customHeight="1" thickBot="1">
      <c r="A130" s="32">
        <v>125</v>
      </c>
      <c r="B130" s="38"/>
      <c r="C130" s="38"/>
      <c r="D130" s="38" t="s">
        <v>439</v>
      </c>
      <c r="E130" s="12">
        <v>6</v>
      </c>
      <c r="F130" s="12">
        <v>2458590</v>
      </c>
      <c r="G130" s="13"/>
      <c r="H130" s="13"/>
      <c r="I130" s="13">
        <v>794722</v>
      </c>
      <c r="J130" s="39"/>
      <c r="K130" s="39"/>
      <c r="L13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3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30" s="48">
        <v>14000000</v>
      </c>
      <c r="O130" s="48">
        <v>9000000</v>
      </c>
      <c r="P130" s="40">
        <v>21498552</v>
      </c>
      <c r="Q130" s="40"/>
      <c r="R130" s="40">
        <v>5000000</v>
      </c>
      <c r="S13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130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130" s="40"/>
      <c r="V130" s="40"/>
      <c r="W130" s="14">
        <v>25</v>
      </c>
      <c r="X130" s="48">
        <f>_PAY_KARMAND__WHERE_sal__1400__AND_mah__1__AND__code_markaz_hazine___IN_select_cod_hazine_from_PAY_HAZINEH_WHERE_sal__1400__AND_mah__1__AND_cod_hazine_0__AND_choice_1__AND_unit_code_0_AND_active__0__3[[#This Row],[حقوق روزانه]]*0.19090909*W130</f>
        <v>15527170.835152</v>
      </c>
      <c r="Y130" s="14"/>
      <c r="Z130" s="40">
        <f>ROUND((_PAY_KARMAND__WHERE_sal__1400__AND_mah__1__AND__code_markaz_hazine___IN_select_cod_hazine_from_PAY_HAZINEH_WHERE_sal__1400__AND_mah__1__AND_cod_hazine_0__AND_choice_1__AND_unit_code_0_AND_active__0__3[[#This Row],[حقوق روزانه]]*0.27)*Y130,0)</f>
        <v>0</v>
      </c>
      <c r="AA130" s="40"/>
      <c r="AB130" s="40">
        <f>_PAY_KARMAND__WHERE_sal__1400__AND_mah__1__AND__code_markaz_hazine___IN_select_cod_hazine_from_PAY_HAZINEH_WHERE_sal__1400__AND_mah__1__AND_cod_hazine_0__AND_choice_1__AND_unit_code_0_AND_active__0__3[[#This Row],[حقوق روزانه]]*0.15*AA130</f>
        <v>0</v>
      </c>
      <c r="AC130" s="14"/>
      <c r="AD130" s="40">
        <f t="shared" si="1"/>
        <v>0</v>
      </c>
      <c r="AE130" s="40"/>
      <c r="AF13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211078984.90181866</v>
      </c>
      <c r="AH130" s="5"/>
    </row>
    <row r="131" spans="1:34" s="2" customFormat="1" ht="20.25" customHeight="1" thickBot="1">
      <c r="A131" s="37">
        <v>126</v>
      </c>
      <c r="B131" s="38"/>
      <c r="C131" s="38"/>
      <c r="D131" s="38" t="s">
        <v>439</v>
      </c>
      <c r="E131" s="12">
        <v>6</v>
      </c>
      <c r="F131" s="12">
        <v>2458590</v>
      </c>
      <c r="G131" s="13"/>
      <c r="H131" s="13"/>
      <c r="I131" s="13">
        <v>794722</v>
      </c>
      <c r="J131" s="39"/>
      <c r="K131" s="39"/>
      <c r="L13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3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31" s="48">
        <v>14000000</v>
      </c>
      <c r="O131" s="48">
        <v>9000000</v>
      </c>
      <c r="P131" s="40">
        <v>14332368</v>
      </c>
      <c r="Q131" s="40"/>
      <c r="R131" s="40">
        <v>5000000</v>
      </c>
      <c r="S13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31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31" s="40"/>
      <c r="V131" s="40"/>
      <c r="W131" s="14">
        <v>25</v>
      </c>
      <c r="X131" s="48">
        <f>_PAY_KARMAND__WHERE_sal__1400__AND_mah__1__AND__code_markaz_hazine___IN_select_cod_hazine_from_PAY_HAZINEH_WHERE_sal__1400__AND_mah__1__AND_cod_hazine_0__AND_choice_1__AND_unit_code_0_AND_active__0__3[[#This Row],[حقوق روزانه]]*0.19090909*W131</f>
        <v>15527170.835152</v>
      </c>
      <c r="Y131" s="14"/>
      <c r="Z131" s="40">
        <f>ROUND((_PAY_KARMAND__WHERE_sal__1400__AND_mah__1__AND__code_markaz_hazine___IN_select_cod_hazine_from_PAY_HAZINEH_WHERE_sal__1400__AND_mah__1__AND_cod_hazine_0__AND_choice_1__AND_unit_code_0_AND_active__0__3[[#This Row],[حقوق روزانه]]*0.27)*Y131,0)</f>
        <v>0</v>
      </c>
      <c r="AA131" s="40"/>
      <c r="AB131" s="40">
        <f>_PAY_KARMAND__WHERE_sal__1400__AND_mah__1__AND__code_markaz_hazine___IN_select_cod_hazine_from_PAY_HAZINEH_WHERE_sal__1400__AND_mah__1__AND_cod_hazine_0__AND_choice_1__AND_unit_code_0_AND_active__0__3[[#This Row],[حقوق روزانه]]*0.15*AA131</f>
        <v>0</v>
      </c>
      <c r="AC131" s="14"/>
      <c r="AD131" s="40">
        <f t="shared" si="1"/>
        <v>0</v>
      </c>
      <c r="AE131" s="40"/>
      <c r="AF13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199882800.90181866</v>
      </c>
      <c r="AH131" s="5"/>
    </row>
    <row r="132" spans="1:34" s="2" customFormat="1" ht="20.25" customHeight="1" thickBot="1">
      <c r="A132" s="32">
        <v>127</v>
      </c>
      <c r="B132" s="38"/>
      <c r="C132" s="38"/>
      <c r="D132" s="38" t="s">
        <v>439</v>
      </c>
      <c r="E132" s="12">
        <v>6</v>
      </c>
      <c r="F132" s="12">
        <v>2458590</v>
      </c>
      <c r="G132" s="13"/>
      <c r="H132" s="13"/>
      <c r="I132" s="13">
        <v>773158</v>
      </c>
      <c r="J132" s="39"/>
      <c r="K132" s="39"/>
      <c r="L13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3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32" s="48">
        <v>14000000</v>
      </c>
      <c r="O132" s="48">
        <v>9000000</v>
      </c>
      <c r="P132" s="40">
        <v>14332368</v>
      </c>
      <c r="Q132" s="40"/>
      <c r="R132" s="40">
        <v>5000000</v>
      </c>
      <c r="S13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3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32" s="40"/>
      <c r="V132" s="40"/>
      <c r="W132" s="14">
        <v>25</v>
      </c>
      <c r="X132" s="48">
        <f>_PAY_KARMAND__WHERE_sal__1400__AND_mah__1__AND__code_markaz_hazine___IN_select_cod_hazine_from_PAY_HAZINEH_WHERE_sal__1400__AND_mah__1__AND_cod_hazine_0__AND_choice_1__AND_unit_code_0_AND_active__0__3[[#This Row],[حقوق روزانه]]*0.19090909*W132</f>
        <v>15424251.744733</v>
      </c>
      <c r="Y132" s="14"/>
      <c r="Z132" s="40">
        <f>ROUND((_PAY_KARMAND__WHERE_sal__1400__AND_mah__1__AND__code_markaz_hazine___IN_select_cod_hazine_from_PAY_HAZINEH_WHERE_sal__1400__AND_mah__1__AND_cod_hazine_0__AND_choice_1__AND_unit_code_0_AND_active__0__3[[#This Row],[حقوق روزانه]]*0.27)*Y132,0)</f>
        <v>0</v>
      </c>
      <c r="AA132" s="40"/>
      <c r="AB132" s="40">
        <f>_PAY_KARMAND__WHERE_sal__1400__AND_mah__1__AND__code_markaz_hazine___IN_select_cod_hazine_from_PAY_HAZINEH_WHERE_sal__1400__AND_mah__1__AND_cod_hazine_0__AND_choice_1__AND_unit_code_0_AND_active__0__3[[#This Row],[حقوق روزانه]]*0.15*AA132</f>
        <v>0</v>
      </c>
      <c r="AC132" s="14"/>
      <c r="AD132" s="40">
        <f t="shared" si="1"/>
        <v>0</v>
      </c>
      <c r="AE132" s="40"/>
      <c r="AF13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199122179.81139967</v>
      </c>
      <c r="AH132" s="5"/>
    </row>
    <row r="133" spans="1:34" s="2" customFormat="1" ht="20.25" customHeight="1" thickBot="1">
      <c r="A133" s="37">
        <v>128</v>
      </c>
      <c r="B133" s="38"/>
      <c r="C133" s="38"/>
      <c r="D133" s="38" t="s">
        <v>439</v>
      </c>
      <c r="E133" s="12">
        <v>6</v>
      </c>
      <c r="F133" s="12">
        <v>2458590</v>
      </c>
      <c r="G133" s="13"/>
      <c r="H133" s="13"/>
      <c r="I133" s="13">
        <v>773158</v>
      </c>
      <c r="J133" s="39"/>
      <c r="K133" s="39"/>
      <c r="L13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3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33" s="48">
        <v>14000000</v>
      </c>
      <c r="O133" s="48">
        <v>9000000</v>
      </c>
      <c r="P133" s="40">
        <v>7166184</v>
      </c>
      <c r="Q133" s="40"/>
      <c r="R133" s="40">
        <v>5000000</v>
      </c>
      <c r="S13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3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33" s="40"/>
      <c r="V133" s="40"/>
      <c r="W133" s="14">
        <v>25</v>
      </c>
      <c r="X133" s="48">
        <f>_PAY_KARMAND__WHERE_sal__1400__AND_mah__1__AND__code_markaz_hazine___IN_select_cod_hazine_from_PAY_HAZINEH_WHERE_sal__1400__AND_mah__1__AND_cod_hazine_0__AND_choice_1__AND_unit_code_0_AND_active__0__3[[#This Row],[حقوق روزانه]]*0.19090909*W133</f>
        <v>15424251.744733</v>
      </c>
      <c r="Y133" s="14"/>
      <c r="Z133" s="40">
        <f>ROUND((_PAY_KARMAND__WHERE_sal__1400__AND_mah__1__AND__code_markaz_hazine___IN_select_cod_hazine_from_PAY_HAZINEH_WHERE_sal__1400__AND_mah__1__AND_cod_hazine_0__AND_choice_1__AND_unit_code_0_AND_active__0__3[[#This Row],[حقوق روزانه]]*0.27)*Y133,0)</f>
        <v>0</v>
      </c>
      <c r="AA133" s="40"/>
      <c r="AB133" s="40">
        <f>_PAY_KARMAND__WHERE_sal__1400__AND_mah__1__AND__code_markaz_hazine___IN_select_cod_hazine_from_PAY_HAZINEH_WHERE_sal__1400__AND_mah__1__AND_cod_hazine_0__AND_choice_1__AND_unit_code_0_AND_active__0__3[[#This Row],[حقوق روزانه]]*0.15*AA133</f>
        <v>0</v>
      </c>
      <c r="AC133" s="14"/>
      <c r="AD133" s="40">
        <f t="shared" si="1"/>
        <v>0</v>
      </c>
      <c r="AE133" s="40"/>
      <c r="AF13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187925995.81139967</v>
      </c>
      <c r="AH133" s="5"/>
    </row>
    <row r="134" spans="1:34" ht="24.95" customHeight="1" thickBot="1">
      <c r="A134" s="37">
        <v>129</v>
      </c>
      <c r="B134" s="38"/>
      <c r="C134" s="38"/>
      <c r="D134" s="38" t="s">
        <v>439</v>
      </c>
      <c r="E134" s="12">
        <v>6</v>
      </c>
      <c r="F134" s="12">
        <v>2458590</v>
      </c>
      <c r="G134" s="13"/>
      <c r="H134" s="13"/>
      <c r="I134" s="13">
        <v>794722</v>
      </c>
      <c r="J134" s="39"/>
      <c r="K134" s="39"/>
      <c r="L13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3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34" s="48">
        <v>14000000</v>
      </c>
      <c r="O134" s="48">
        <v>9000000</v>
      </c>
      <c r="P134" s="40">
        <v>14332368</v>
      </c>
      <c r="Q134" s="40"/>
      <c r="R134" s="40">
        <v>5000000</v>
      </c>
      <c r="S13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34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34" s="40"/>
      <c r="V134" s="40"/>
      <c r="W134" s="14">
        <v>25</v>
      </c>
      <c r="X134" s="48">
        <f>_PAY_KARMAND__WHERE_sal__1400__AND_mah__1__AND__code_markaz_hazine___IN_select_cod_hazine_from_PAY_HAZINEH_WHERE_sal__1400__AND_mah__1__AND_cod_hazine_0__AND_choice_1__AND_unit_code_0_AND_active__0__3[[#This Row],[حقوق روزانه]]*0.19090909*W134</f>
        <v>15527170.835152</v>
      </c>
      <c r="Y134" s="14"/>
      <c r="Z134" s="40">
        <f>ROUND((_PAY_KARMAND__WHERE_sal__1400__AND_mah__1__AND__code_markaz_hazine___IN_select_cod_hazine_from_PAY_HAZINEH_WHERE_sal__1400__AND_mah__1__AND_cod_hazine_0__AND_choice_1__AND_unit_code_0_AND_active__0__3[[#This Row],[حقوق روزانه]]*0.27)*Y134,0)</f>
        <v>0</v>
      </c>
      <c r="AA134" s="40"/>
      <c r="AB134" s="40">
        <f>_PAY_KARMAND__WHERE_sal__1400__AND_mah__1__AND__code_markaz_hazine___IN_select_cod_hazine_from_PAY_HAZINEH_WHERE_sal__1400__AND_mah__1__AND_cod_hazine_0__AND_choice_1__AND_unit_code_0_AND_active__0__3[[#This Row],[حقوق روزانه]]*0.15*AA134</f>
        <v>0</v>
      </c>
      <c r="AC134" s="14"/>
      <c r="AD134" s="40">
        <f t="shared" si="1"/>
        <v>0</v>
      </c>
      <c r="AE134" s="40"/>
      <c r="AF13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199882800.90181866</v>
      </c>
    </row>
    <row r="135" spans="1:34" ht="24.95" customHeight="1" thickBot="1">
      <c r="A135" s="37">
        <v>130</v>
      </c>
      <c r="B135" s="38"/>
      <c r="C135" s="38"/>
      <c r="D135" s="38" t="s">
        <v>439</v>
      </c>
      <c r="E135" s="12">
        <v>6</v>
      </c>
      <c r="F135" s="12">
        <v>2458590</v>
      </c>
      <c r="G135" s="13"/>
      <c r="H135" s="13"/>
      <c r="I135" s="13">
        <v>794722</v>
      </c>
      <c r="J135" s="39"/>
      <c r="K135" s="39"/>
      <c r="L13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3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35" s="48">
        <v>14000000</v>
      </c>
      <c r="O135" s="48">
        <v>9000000</v>
      </c>
      <c r="P135" s="40">
        <v>7166184</v>
      </c>
      <c r="Q135" s="40"/>
      <c r="R135" s="40">
        <v>5000000</v>
      </c>
      <c r="S13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35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35" s="40"/>
      <c r="V135" s="40"/>
      <c r="W135" s="14">
        <v>25</v>
      </c>
      <c r="X135" s="48">
        <f>_PAY_KARMAND__WHERE_sal__1400__AND_mah__1__AND__code_markaz_hazine___IN_select_cod_hazine_from_PAY_HAZINEH_WHERE_sal__1400__AND_mah__1__AND_cod_hazine_0__AND_choice_1__AND_unit_code_0_AND_active__0__3[[#This Row],[حقوق روزانه]]*0.19090909*W135</f>
        <v>15527170.835152</v>
      </c>
      <c r="Y135" s="14">
        <v>5</v>
      </c>
      <c r="Z135" s="40">
        <f>ROUND((_PAY_KARMAND__WHERE_sal__1400__AND_mah__1__AND__code_markaz_hazine___IN_select_cod_hazine_from_PAY_HAZINEH_WHERE_sal__1400__AND_mah__1__AND_cod_hazine_0__AND_choice_1__AND_unit_code_0_AND_active__0__3[[#This Row],[حقوق روزانه]]*0.27)*Y135,0)</f>
        <v>4391971</v>
      </c>
      <c r="AA135" s="40"/>
      <c r="AB135" s="40">
        <f>_PAY_KARMAND__WHERE_sal__1400__AND_mah__1__AND__code_markaz_hazine___IN_select_cod_hazine_from_PAY_HAZINEH_WHERE_sal__1400__AND_mah__1__AND_cod_hazine_0__AND_choice_1__AND_unit_code_0_AND_active__0__3[[#This Row],[حقوق روزانه]]*0.15*AA135</f>
        <v>0</v>
      </c>
      <c r="AC135" s="14"/>
      <c r="AD135" s="40">
        <f t="shared" si="1"/>
        <v>0</v>
      </c>
      <c r="AE135" s="40"/>
      <c r="AF13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188686616.90181866</v>
      </c>
    </row>
    <row r="136" spans="1:34" ht="24.95" customHeight="1" thickBot="1">
      <c r="A136" s="37">
        <v>131</v>
      </c>
      <c r="B136" s="38"/>
      <c r="C136" s="38"/>
      <c r="D136" s="38" t="s">
        <v>439</v>
      </c>
      <c r="E136" s="12">
        <v>6</v>
      </c>
      <c r="F136" s="12">
        <v>2458590</v>
      </c>
      <c r="G136" s="13"/>
      <c r="H136" s="13"/>
      <c r="I136" s="13">
        <v>794722</v>
      </c>
      <c r="J136" s="39"/>
      <c r="K136" s="39"/>
      <c r="L13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3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36" s="48">
        <v>14000000</v>
      </c>
      <c r="O136" s="48">
        <v>9000000</v>
      </c>
      <c r="P136" s="40">
        <v>14332368</v>
      </c>
      <c r="Q136" s="40"/>
      <c r="R136" s="40">
        <v>5000000</v>
      </c>
      <c r="S13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3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36" s="40"/>
      <c r="V136" s="40"/>
      <c r="W136" s="14">
        <v>25</v>
      </c>
      <c r="X136" s="48">
        <f>_PAY_KARMAND__WHERE_sal__1400__AND_mah__1__AND__code_markaz_hazine___IN_select_cod_hazine_from_PAY_HAZINEH_WHERE_sal__1400__AND_mah__1__AND_cod_hazine_0__AND_choice_1__AND_unit_code_0_AND_active__0__3[[#This Row],[حقوق روزانه]]*0.19090909*W136</f>
        <v>15527170.835152</v>
      </c>
      <c r="Y136" s="14"/>
      <c r="Z136" s="40">
        <f>ROUND((_PAY_KARMAND__WHERE_sal__1400__AND_mah__1__AND__code_markaz_hazine___IN_select_cod_hazine_from_PAY_HAZINEH_WHERE_sal__1400__AND_mah__1__AND_cod_hazine_0__AND_choice_1__AND_unit_code_0_AND_active__0__3[[#This Row],[حقوق روزانه]]*0.27)*Y136,0)</f>
        <v>0</v>
      </c>
      <c r="AA136" s="40"/>
      <c r="AB136" s="40">
        <f>_PAY_KARMAND__WHERE_sal__1400__AND_mah__1__AND__code_markaz_hazine___IN_select_cod_hazine_from_PAY_HAZINEH_WHERE_sal__1400__AND_mah__1__AND_cod_hazine_0__AND_choice_1__AND_unit_code_0_AND_active__0__3[[#This Row],[حقوق روزانه]]*0.15*AA136</f>
        <v>0</v>
      </c>
      <c r="AC136" s="14">
        <v>1</v>
      </c>
      <c r="AD136" s="40">
        <f t="shared" si="1"/>
        <v>3231748</v>
      </c>
      <c r="AE136" s="40"/>
      <c r="AF13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203793215.98181868</v>
      </c>
    </row>
    <row r="137" spans="1:34" ht="24.95" customHeight="1" thickBot="1">
      <c r="A137" s="37">
        <v>132</v>
      </c>
      <c r="B137" s="38"/>
      <c r="C137" s="38"/>
      <c r="D137" s="38" t="s">
        <v>439</v>
      </c>
      <c r="E137" s="12">
        <v>6</v>
      </c>
      <c r="F137" s="12">
        <v>2458590</v>
      </c>
      <c r="G137" s="13"/>
      <c r="H137" s="13"/>
      <c r="I137" s="13">
        <v>794722</v>
      </c>
      <c r="J137" s="39"/>
      <c r="K137" s="39"/>
      <c r="L13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3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37" s="48">
        <v>14000000</v>
      </c>
      <c r="O137" s="48">
        <v>9000000</v>
      </c>
      <c r="P137" s="40">
        <v>0</v>
      </c>
      <c r="Q137" s="40"/>
      <c r="R137" s="40">
        <v>5000000</v>
      </c>
      <c r="S13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37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37" s="40"/>
      <c r="V137" s="40"/>
      <c r="W137" s="14">
        <v>25</v>
      </c>
      <c r="X137" s="48">
        <f>_PAY_KARMAND__WHERE_sal__1400__AND_mah__1__AND__code_markaz_hazine___IN_select_cod_hazine_from_PAY_HAZINEH_WHERE_sal__1400__AND_mah__1__AND_cod_hazine_0__AND_choice_1__AND_unit_code_0_AND_active__0__3[[#This Row],[حقوق روزانه]]*0.19090909*W137</f>
        <v>15527170.835152</v>
      </c>
      <c r="Y137" s="14"/>
      <c r="Z137" s="40">
        <f>ROUND((_PAY_KARMAND__WHERE_sal__1400__AND_mah__1__AND__code_markaz_hazine___IN_select_cod_hazine_from_PAY_HAZINEH_WHERE_sal__1400__AND_mah__1__AND_cod_hazine_0__AND_choice_1__AND_unit_code_0_AND_active__0__3[[#This Row],[حقوق روزانه]]*0.27)*Y137,0)</f>
        <v>0</v>
      </c>
      <c r="AA137" s="40"/>
      <c r="AB137" s="40">
        <f>_PAY_KARMAND__WHERE_sal__1400__AND_mah__1__AND__code_markaz_hazine___IN_select_cod_hazine_from_PAY_HAZINEH_WHERE_sal__1400__AND_mah__1__AND_cod_hazine_0__AND_choice_1__AND_unit_code_0_AND_active__0__3[[#This Row],[حقوق روزانه]]*0.15*AA137</f>
        <v>0</v>
      </c>
      <c r="AC137" s="14">
        <v>1</v>
      </c>
      <c r="AD137" s="40">
        <f t="shared" ref="AD137:AD200" si="2">L134*AC137</f>
        <v>3253312</v>
      </c>
      <c r="AE137" s="40">
        <v>8370517</v>
      </c>
      <c r="AF13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181426940.42181867</v>
      </c>
    </row>
    <row r="138" spans="1:34" ht="24.95" customHeight="1" thickBot="1">
      <c r="A138" s="37">
        <v>133</v>
      </c>
      <c r="B138" s="38"/>
      <c r="C138" s="38"/>
      <c r="D138" s="38" t="s">
        <v>439</v>
      </c>
      <c r="E138" s="12">
        <v>6</v>
      </c>
      <c r="F138" s="12">
        <v>2458590</v>
      </c>
      <c r="G138" s="13"/>
      <c r="H138" s="13"/>
      <c r="I138" s="13">
        <v>794722</v>
      </c>
      <c r="J138" s="39"/>
      <c r="K138" s="39"/>
      <c r="L13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3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38" s="48">
        <v>14000000</v>
      </c>
      <c r="O138" s="48">
        <v>9000000</v>
      </c>
      <c r="P138" s="40">
        <v>7166184</v>
      </c>
      <c r="Q138" s="40"/>
      <c r="R138" s="40">
        <v>5000000</v>
      </c>
      <c r="S13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38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38" s="40"/>
      <c r="V138" s="40"/>
      <c r="W138" s="14">
        <v>25</v>
      </c>
      <c r="X138" s="48">
        <f>_PAY_KARMAND__WHERE_sal__1400__AND_mah__1__AND__code_markaz_hazine___IN_select_cod_hazine_from_PAY_HAZINEH_WHERE_sal__1400__AND_mah__1__AND_cod_hazine_0__AND_choice_1__AND_unit_code_0_AND_active__0__3[[#This Row],[حقوق روزانه]]*0.19090909*W138</f>
        <v>15527170.835152</v>
      </c>
      <c r="Y138" s="14"/>
      <c r="Z138" s="40">
        <f>ROUND((_PAY_KARMAND__WHERE_sal__1400__AND_mah__1__AND__code_markaz_hazine___IN_select_cod_hazine_from_PAY_HAZINEH_WHERE_sal__1400__AND_mah__1__AND_cod_hazine_0__AND_choice_1__AND_unit_code_0_AND_active__0__3[[#This Row],[حقوق روزانه]]*0.27)*Y138,0)</f>
        <v>0</v>
      </c>
      <c r="AA138" s="40"/>
      <c r="AB138" s="40">
        <f>_PAY_KARMAND__WHERE_sal__1400__AND_mah__1__AND__code_markaz_hazine___IN_select_cod_hazine_from_PAY_HAZINEH_WHERE_sal__1400__AND_mah__1__AND_cod_hazine_0__AND_choice_1__AND_unit_code_0_AND_active__0__3[[#This Row],[حقوق روزانه]]*0.15*AA138</f>
        <v>0</v>
      </c>
      <c r="AC138" s="14">
        <v>1</v>
      </c>
      <c r="AD138" s="40">
        <f t="shared" si="2"/>
        <v>3253312</v>
      </c>
      <c r="AE138" s="40"/>
      <c r="AF13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192623124.42181867</v>
      </c>
    </row>
    <row r="139" spans="1:34" ht="24.95" customHeight="1" thickBot="1">
      <c r="A139" s="37">
        <v>134</v>
      </c>
      <c r="B139" s="38"/>
      <c r="C139" s="38"/>
      <c r="D139" s="38" t="s">
        <v>439</v>
      </c>
      <c r="E139" s="12">
        <v>6</v>
      </c>
      <c r="F139" s="12">
        <v>2458590</v>
      </c>
      <c r="G139" s="13"/>
      <c r="H139" s="13"/>
      <c r="I139" s="13">
        <v>773158</v>
      </c>
      <c r="J139" s="39"/>
      <c r="K139" s="39"/>
      <c r="L13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3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39" s="48">
        <v>14000000</v>
      </c>
      <c r="O139" s="48">
        <v>9000000</v>
      </c>
      <c r="P139" s="40">
        <v>14332368</v>
      </c>
      <c r="Q139" s="40"/>
      <c r="R139" s="40">
        <v>5000000</v>
      </c>
      <c r="S13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39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39" s="40"/>
      <c r="V139" s="40"/>
      <c r="W139" s="14">
        <v>25</v>
      </c>
      <c r="X139" s="48">
        <f>_PAY_KARMAND__WHERE_sal__1400__AND_mah__1__AND__code_markaz_hazine___IN_select_cod_hazine_from_PAY_HAZINEH_WHERE_sal__1400__AND_mah__1__AND_cod_hazine_0__AND_choice_1__AND_unit_code_0_AND_active__0__3[[#This Row],[حقوق روزانه]]*0.19090909*W139</f>
        <v>15424251.744733</v>
      </c>
      <c r="Y139" s="14"/>
      <c r="Z139" s="40">
        <f>ROUND((_PAY_KARMAND__WHERE_sal__1400__AND_mah__1__AND__code_markaz_hazine___IN_select_cod_hazine_from_PAY_HAZINEH_WHERE_sal__1400__AND_mah__1__AND_cod_hazine_0__AND_choice_1__AND_unit_code_0_AND_active__0__3[[#This Row],[حقوق روزانه]]*0.27)*Y139,0)</f>
        <v>0</v>
      </c>
      <c r="AA139" s="40"/>
      <c r="AB139" s="40">
        <f>_PAY_KARMAND__WHERE_sal__1400__AND_mah__1__AND__code_markaz_hazine___IN_select_cod_hazine_from_PAY_HAZINEH_WHERE_sal__1400__AND_mah__1__AND_cod_hazine_0__AND_choice_1__AND_unit_code_0_AND_active__0__3[[#This Row],[حقوق روزانه]]*0.15*AA139</f>
        <v>0</v>
      </c>
      <c r="AC139" s="14">
        <v>1</v>
      </c>
      <c r="AD139" s="40">
        <f t="shared" si="2"/>
        <v>3253312</v>
      </c>
      <c r="AE139" s="40"/>
      <c r="AF13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203058687.33139968</v>
      </c>
    </row>
    <row r="140" spans="1:34" ht="24.95" customHeight="1" thickBot="1">
      <c r="A140" s="37">
        <v>135</v>
      </c>
      <c r="B140" s="38"/>
      <c r="C140" s="38"/>
      <c r="D140" s="38" t="s">
        <v>439</v>
      </c>
      <c r="E140" s="12">
        <v>6</v>
      </c>
      <c r="F140" s="12">
        <v>2458590</v>
      </c>
      <c r="G140" s="13"/>
      <c r="H140" s="13"/>
      <c r="I140" s="13">
        <v>773158</v>
      </c>
      <c r="J140" s="39"/>
      <c r="K140" s="39"/>
      <c r="L14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4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40" s="48">
        <v>14000000</v>
      </c>
      <c r="O140" s="48">
        <v>9000000</v>
      </c>
      <c r="P140" s="40">
        <v>21498552</v>
      </c>
      <c r="Q140" s="40"/>
      <c r="R140" s="40">
        <v>5000000</v>
      </c>
      <c r="S14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140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140" s="40"/>
      <c r="V140" s="40"/>
      <c r="W140" s="14">
        <v>25</v>
      </c>
      <c r="X140" s="48">
        <f>_PAY_KARMAND__WHERE_sal__1400__AND_mah__1__AND__code_markaz_hazine___IN_select_cod_hazine_from_PAY_HAZINEH_WHERE_sal__1400__AND_mah__1__AND_cod_hazine_0__AND_choice_1__AND_unit_code_0_AND_active__0__3[[#This Row],[حقوق روزانه]]*0.19090909*W140</f>
        <v>15424251.744733</v>
      </c>
      <c r="Y140" s="14"/>
      <c r="Z140" s="40">
        <f>ROUND((_PAY_KARMAND__WHERE_sal__1400__AND_mah__1__AND__code_markaz_hazine___IN_select_cod_hazine_from_PAY_HAZINEH_WHERE_sal__1400__AND_mah__1__AND_cod_hazine_0__AND_choice_1__AND_unit_code_0_AND_active__0__3[[#This Row],[حقوق روزانه]]*0.27)*Y140,0)</f>
        <v>0</v>
      </c>
      <c r="AA140" s="40"/>
      <c r="AB140" s="40">
        <f>_PAY_KARMAND__WHERE_sal__1400__AND_mah__1__AND__code_markaz_hazine___IN_select_cod_hazine_from_PAY_HAZINEH_WHERE_sal__1400__AND_mah__1__AND_cod_hazine_0__AND_choice_1__AND_unit_code_0_AND_active__0__3[[#This Row],[حقوق روزانه]]*0.15*AA140</f>
        <v>0</v>
      </c>
      <c r="AC140" s="14">
        <v>1</v>
      </c>
      <c r="AD140" s="40">
        <f t="shared" si="2"/>
        <v>3253312</v>
      </c>
      <c r="AE140" s="40"/>
      <c r="AF14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214254871.33139968</v>
      </c>
    </row>
    <row r="141" spans="1:34" ht="24.95" customHeight="1" thickBot="1">
      <c r="A141" s="37">
        <v>136</v>
      </c>
      <c r="B141" s="38"/>
      <c r="C141" s="38"/>
      <c r="D141" s="38" t="s">
        <v>439</v>
      </c>
      <c r="E141" s="12">
        <v>6</v>
      </c>
      <c r="F141" s="12">
        <v>2458590</v>
      </c>
      <c r="G141" s="13"/>
      <c r="H141" s="13"/>
      <c r="I141" s="13">
        <v>86376</v>
      </c>
      <c r="J141" s="39"/>
      <c r="K141" s="39"/>
      <c r="L14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14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141" s="48">
        <v>14000000</v>
      </c>
      <c r="O141" s="48">
        <v>9000000</v>
      </c>
      <c r="P141" s="40">
        <v>0</v>
      </c>
      <c r="Q141" s="40"/>
      <c r="R141" s="40">
        <v>5000000</v>
      </c>
      <c r="S14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41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41" s="40"/>
      <c r="V141" s="40"/>
      <c r="W141" s="14">
        <v>25</v>
      </c>
      <c r="X141" s="48">
        <f>_PAY_KARMAND__WHERE_sal__1400__AND_mah__1__AND__code_markaz_hazine___IN_select_cod_hazine_from_PAY_HAZINEH_WHERE_sal__1400__AND_mah__1__AND_cod_hazine_0__AND_choice_1__AND_unit_code_0_AND_active__0__3[[#This Row],[حقوق روزانه]]*0.19090909*W141</f>
        <v>12146428.5785235</v>
      </c>
      <c r="Y141" s="14"/>
      <c r="Z141" s="40">
        <f>ROUND((_PAY_KARMAND__WHERE_sal__1400__AND_mah__1__AND__code_markaz_hazine___IN_select_cod_hazine_from_PAY_HAZINEH_WHERE_sal__1400__AND_mah__1__AND_cod_hazine_0__AND_choice_1__AND_unit_code_0_AND_active__0__3[[#This Row],[حقوق روزانه]]*0.27)*Y141,0)</f>
        <v>0</v>
      </c>
      <c r="AA141" s="40"/>
      <c r="AB141" s="40">
        <f>_PAY_KARMAND__WHERE_sal__1400__AND_mah__1__AND__code_markaz_hazine___IN_select_cod_hazine_from_PAY_HAZINEH_WHERE_sal__1400__AND_mah__1__AND_cod_hazine_0__AND_choice_1__AND_unit_code_0_AND_active__0__3[[#This Row],[حقوق روزانه]]*0.15*AA141</f>
        <v>0</v>
      </c>
      <c r="AC141" s="14">
        <v>1</v>
      </c>
      <c r="AD141" s="40">
        <f t="shared" si="2"/>
        <v>3253312</v>
      </c>
      <c r="AE141" s="40"/>
      <c r="AF14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156441645.16519016</v>
      </c>
    </row>
    <row r="142" spans="1:34" ht="24.95" customHeight="1" thickBot="1">
      <c r="A142" s="37">
        <v>137</v>
      </c>
      <c r="B142" s="38"/>
      <c r="C142" s="38"/>
      <c r="D142" s="38" t="s">
        <v>439</v>
      </c>
      <c r="E142" s="12">
        <v>6</v>
      </c>
      <c r="F142" s="12">
        <v>2458590</v>
      </c>
      <c r="G142" s="13"/>
      <c r="H142" s="13"/>
      <c r="I142" s="13">
        <v>0</v>
      </c>
      <c r="J142" s="39"/>
      <c r="K142" s="39"/>
      <c r="L14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2458590</v>
      </c>
      <c r="M14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74986995</v>
      </c>
      <c r="N142" s="48">
        <v>14000000</v>
      </c>
      <c r="O142" s="48">
        <v>9000000</v>
      </c>
      <c r="P142" s="40">
        <v>0</v>
      </c>
      <c r="Q142" s="40"/>
      <c r="R142" s="40"/>
      <c r="S14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42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42" s="40"/>
      <c r="V142" s="40"/>
      <c r="W142" s="14">
        <v>25</v>
      </c>
      <c r="X142" s="48">
        <f>_PAY_KARMAND__WHERE_sal__1400__AND_mah__1__AND__code_markaz_hazine___IN_select_cod_hazine_from_PAY_HAZINEH_WHERE_sal__1400__AND_mah__1__AND_cod_hazine_0__AND_choice_1__AND_unit_code_0_AND_active__0__3[[#This Row],[حقوق روزانه]]*0.19090909*W142</f>
        <v>11734179.4895775</v>
      </c>
      <c r="Y142" s="14">
        <v>5</v>
      </c>
      <c r="Z142" s="40">
        <f>ROUND((_PAY_KARMAND__WHERE_sal__1400__AND_mah__1__AND__code_markaz_hazine___IN_select_cod_hazine_from_PAY_HAZINEH_WHERE_sal__1400__AND_mah__1__AND_cod_hazine_0__AND_choice_1__AND_unit_code_0_AND_active__0__3[[#This Row],[حقوق روزانه]]*0.27)*Y142,0)</f>
        <v>3319097</v>
      </c>
      <c r="AA142" s="40"/>
      <c r="AB142" s="40">
        <f>_PAY_KARMAND__WHERE_sal__1400__AND_mah__1__AND__code_markaz_hazine___IN_select_cod_hazine_from_PAY_HAZINEH_WHERE_sal__1400__AND_mah__1__AND_cod_hazine_0__AND_choice_1__AND_unit_code_0_AND_active__0__3[[#This Row],[حقوق روزانه]]*0.15*AA142</f>
        <v>0</v>
      </c>
      <c r="AC142" s="14">
        <v>1</v>
      </c>
      <c r="AD142" s="40">
        <f t="shared" si="2"/>
        <v>3231748</v>
      </c>
      <c r="AE142" s="40"/>
      <c r="AF14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148368835.63624418</v>
      </c>
    </row>
    <row r="143" spans="1:34" ht="24.95" customHeight="1" thickBot="1">
      <c r="A143" s="37">
        <v>138</v>
      </c>
      <c r="B143" s="38"/>
      <c r="C143" s="38"/>
      <c r="D143" s="38" t="s">
        <v>439</v>
      </c>
      <c r="E143" s="12">
        <v>6</v>
      </c>
      <c r="F143" s="12">
        <v>2458590</v>
      </c>
      <c r="G143" s="13"/>
      <c r="H143" s="13"/>
      <c r="I143" s="13">
        <v>794722</v>
      </c>
      <c r="J143" s="39"/>
      <c r="K143" s="39"/>
      <c r="L14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4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43" s="48">
        <v>14000000</v>
      </c>
      <c r="O143" s="48">
        <v>9000000</v>
      </c>
      <c r="P143" s="40">
        <v>14332368</v>
      </c>
      <c r="Q143" s="40"/>
      <c r="R143" s="40">
        <v>5000000</v>
      </c>
      <c r="S14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43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43" s="40"/>
      <c r="V143" s="40"/>
      <c r="W143" s="14">
        <v>25</v>
      </c>
      <c r="X143" s="48">
        <f>_PAY_KARMAND__WHERE_sal__1400__AND_mah__1__AND__code_markaz_hazine___IN_select_cod_hazine_from_PAY_HAZINEH_WHERE_sal__1400__AND_mah__1__AND_cod_hazine_0__AND_choice_1__AND_unit_code_0_AND_active__0__3[[#This Row],[حقوق روزانه]]*0.19090909*W143</f>
        <v>15527170.835152</v>
      </c>
      <c r="Y143" s="14"/>
      <c r="Z143" s="40">
        <f>ROUND((_PAY_KARMAND__WHERE_sal__1400__AND_mah__1__AND__code_markaz_hazine___IN_select_cod_hazine_from_PAY_HAZINEH_WHERE_sal__1400__AND_mah__1__AND_cod_hazine_0__AND_choice_1__AND_unit_code_0_AND_active__0__3[[#This Row],[حقوق روزانه]]*0.27)*Y143,0)</f>
        <v>0</v>
      </c>
      <c r="AA143" s="40"/>
      <c r="AB143" s="40">
        <f>_PAY_KARMAND__WHERE_sal__1400__AND_mah__1__AND__code_markaz_hazine___IN_select_cod_hazine_from_PAY_HAZINEH_WHERE_sal__1400__AND_mah__1__AND_cod_hazine_0__AND_choice_1__AND_unit_code_0_AND_active__0__3[[#This Row],[حقوق روزانه]]*0.15*AA143</f>
        <v>0</v>
      </c>
      <c r="AC143" s="14">
        <v>1</v>
      </c>
      <c r="AD143" s="40">
        <f t="shared" si="2"/>
        <v>3231748</v>
      </c>
      <c r="AE143" s="40"/>
      <c r="AF14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203793215.98181868</v>
      </c>
    </row>
    <row r="144" spans="1:34" ht="24.95" customHeight="1" thickBot="1">
      <c r="A144" s="37">
        <v>139</v>
      </c>
      <c r="B144" s="38"/>
      <c r="C144" s="38"/>
      <c r="D144" s="38" t="s">
        <v>439</v>
      </c>
      <c r="E144" s="12">
        <v>6</v>
      </c>
      <c r="F144" s="12">
        <v>2458590</v>
      </c>
      <c r="G144" s="13"/>
      <c r="H144" s="13"/>
      <c r="I144" s="13">
        <v>773158</v>
      </c>
      <c r="J144" s="39"/>
      <c r="K144" s="39"/>
      <c r="L14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4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44" s="48">
        <v>14000000</v>
      </c>
      <c r="O144" s="48">
        <v>9000000</v>
      </c>
      <c r="P144" s="40">
        <v>14332368</v>
      </c>
      <c r="Q144" s="40"/>
      <c r="R144" s="40">
        <v>5000000</v>
      </c>
      <c r="S14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44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44" s="40"/>
      <c r="V144" s="40"/>
      <c r="W144" s="14">
        <v>25</v>
      </c>
      <c r="X144" s="48">
        <f>_PAY_KARMAND__WHERE_sal__1400__AND_mah__1__AND__code_markaz_hazine___IN_select_cod_hazine_from_PAY_HAZINEH_WHERE_sal__1400__AND_mah__1__AND_cod_hazine_0__AND_choice_1__AND_unit_code_0_AND_active__0__3[[#This Row],[حقوق روزانه]]*0.19090909*W144</f>
        <v>15424251.744733</v>
      </c>
      <c r="Y144" s="14"/>
      <c r="Z144" s="40">
        <f>ROUND((_PAY_KARMAND__WHERE_sal__1400__AND_mah__1__AND__code_markaz_hazine___IN_select_cod_hazine_from_PAY_HAZINEH_WHERE_sal__1400__AND_mah__1__AND_cod_hazine_0__AND_choice_1__AND_unit_code_0_AND_active__0__3[[#This Row],[حقوق روزانه]]*0.27)*Y144,0)</f>
        <v>0</v>
      </c>
      <c r="AA144" s="40"/>
      <c r="AB144" s="40">
        <f>_PAY_KARMAND__WHERE_sal__1400__AND_mah__1__AND__code_markaz_hazine___IN_select_cod_hazine_from_PAY_HAZINEH_WHERE_sal__1400__AND_mah__1__AND_cod_hazine_0__AND_choice_1__AND_unit_code_0_AND_active__0__3[[#This Row],[حقوق روزانه]]*0.15*AA144</f>
        <v>0</v>
      </c>
      <c r="AC144" s="14">
        <v>1</v>
      </c>
      <c r="AD144" s="40">
        <f t="shared" si="2"/>
        <v>2544966</v>
      </c>
      <c r="AE144" s="40"/>
      <c r="AF14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202201588.67139968</v>
      </c>
    </row>
    <row r="145" spans="1:32" ht="24.95" customHeight="1" thickBot="1">
      <c r="A145" s="37">
        <v>140</v>
      </c>
      <c r="B145" s="38"/>
      <c r="C145" s="38"/>
      <c r="D145" s="38" t="s">
        <v>439</v>
      </c>
      <c r="E145" s="12">
        <v>6</v>
      </c>
      <c r="F145" s="12">
        <v>2458590</v>
      </c>
      <c r="G145" s="13"/>
      <c r="H145" s="13"/>
      <c r="I145" s="13">
        <v>773158</v>
      </c>
      <c r="J145" s="39"/>
      <c r="K145" s="39"/>
      <c r="L14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4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45" s="48">
        <v>14000000</v>
      </c>
      <c r="O145" s="48">
        <v>9000000</v>
      </c>
      <c r="P145" s="40">
        <v>14332368</v>
      </c>
      <c r="Q145" s="40"/>
      <c r="R145" s="40">
        <v>5000000</v>
      </c>
      <c r="S14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4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45" s="40"/>
      <c r="V145" s="40"/>
      <c r="W145" s="14">
        <v>25</v>
      </c>
      <c r="X145" s="48">
        <f>_PAY_KARMAND__WHERE_sal__1400__AND_mah__1__AND__code_markaz_hazine___IN_select_cod_hazine_from_PAY_HAZINEH_WHERE_sal__1400__AND_mah__1__AND_cod_hazine_0__AND_choice_1__AND_unit_code_0_AND_active__0__3[[#This Row],[حقوق روزانه]]*0.19090909*W145</f>
        <v>15424251.744733</v>
      </c>
      <c r="Y145" s="14"/>
      <c r="Z145" s="40">
        <f>ROUND((_PAY_KARMAND__WHERE_sal__1400__AND_mah__1__AND__code_markaz_hazine___IN_select_cod_hazine_from_PAY_HAZINEH_WHERE_sal__1400__AND_mah__1__AND_cod_hazine_0__AND_choice_1__AND_unit_code_0_AND_active__0__3[[#This Row],[حقوق روزانه]]*0.27)*Y145,0)</f>
        <v>0</v>
      </c>
      <c r="AA145" s="40"/>
      <c r="AB145" s="40">
        <f>_PAY_KARMAND__WHERE_sal__1400__AND_mah__1__AND__code_markaz_hazine___IN_select_cod_hazine_from_PAY_HAZINEH_WHERE_sal__1400__AND_mah__1__AND_cod_hazine_0__AND_choice_1__AND_unit_code_0_AND_active__0__3[[#This Row],[حقوق روزانه]]*0.15*AA145</f>
        <v>0</v>
      </c>
      <c r="AC145" s="14">
        <v>1</v>
      </c>
      <c r="AD145" s="40">
        <f t="shared" si="2"/>
        <v>2458590</v>
      </c>
      <c r="AE145" s="40"/>
      <c r="AF14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202097073.71139967</v>
      </c>
    </row>
    <row r="146" spans="1:32" ht="24.95" customHeight="1" thickBot="1">
      <c r="A146" s="37">
        <v>141</v>
      </c>
      <c r="B146" s="38"/>
      <c r="C146" s="38"/>
      <c r="D146" s="38" t="s">
        <v>439</v>
      </c>
      <c r="E146" s="12">
        <v>6</v>
      </c>
      <c r="F146" s="12">
        <v>2458590</v>
      </c>
      <c r="G146" s="13"/>
      <c r="H146" s="13"/>
      <c r="I146" s="13">
        <v>645814</v>
      </c>
      <c r="J146" s="39"/>
      <c r="K146" s="39"/>
      <c r="L14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3104404</v>
      </c>
      <c r="M14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94684322</v>
      </c>
      <c r="N146" s="48">
        <v>14000000</v>
      </c>
      <c r="O146" s="48">
        <v>9000000</v>
      </c>
      <c r="P146" s="40">
        <v>14332368</v>
      </c>
      <c r="Q146" s="40"/>
      <c r="R146" s="40">
        <v>5000000</v>
      </c>
      <c r="S14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4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46" s="40"/>
      <c r="V146" s="40"/>
      <c r="W146" s="14">
        <v>25</v>
      </c>
      <c r="X146" s="48">
        <f>_PAY_KARMAND__WHERE_sal__1400__AND_mah__1__AND__code_markaz_hazine___IN_select_cod_hazine_from_PAY_HAZINEH_WHERE_sal__1400__AND_mah__1__AND_cod_hazine_0__AND_choice_1__AND_unit_code_0_AND_active__0__3[[#This Row],[حقوق روزانه]]*0.19090909*W146</f>
        <v>14816473.565809</v>
      </c>
      <c r="Y146" s="14"/>
      <c r="Z146" s="40">
        <f>ROUND((_PAY_KARMAND__WHERE_sal__1400__AND_mah__1__AND__code_markaz_hazine___IN_select_cod_hazine_from_PAY_HAZINEH_WHERE_sal__1400__AND_mah__1__AND_cod_hazine_0__AND_choice_1__AND_unit_code_0_AND_active__0__3[[#This Row],[حقوق روزانه]]*0.27)*Y146,0)</f>
        <v>0</v>
      </c>
      <c r="AA146" s="40"/>
      <c r="AB146" s="40">
        <f>_PAY_KARMAND__WHERE_sal__1400__AND_mah__1__AND__code_markaz_hazine___IN_select_cod_hazine_from_PAY_HAZINEH_WHERE_sal__1400__AND_mah__1__AND_cod_hazine_0__AND_choice_1__AND_unit_code_0_AND_active__0__3[[#This Row],[حقوق روزانه]]*0.15*AA146</f>
        <v>0</v>
      </c>
      <c r="AC146" s="14">
        <v>1</v>
      </c>
      <c r="AD146" s="40">
        <f t="shared" si="2"/>
        <v>3253312</v>
      </c>
      <c r="AE146" s="40">
        <v>8370517</v>
      </c>
      <c r="AF14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198566917.15247568</v>
      </c>
    </row>
    <row r="147" spans="1:32" ht="24.95" customHeight="1" thickBot="1">
      <c r="A147" s="37">
        <v>142</v>
      </c>
      <c r="B147" s="38"/>
      <c r="C147" s="38"/>
      <c r="D147" s="38" t="s">
        <v>439</v>
      </c>
      <c r="E147" s="12">
        <v>6</v>
      </c>
      <c r="F147" s="12">
        <v>2458590</v>
      </c>
      <c r="G147" s="13"/>
      <c r="H147" s="13"/>
      <c r="I147" s="13">
        <v>447662</v>
      </c>
      <c r="J147" s="39"/>
      <c r="K147" s="39"/>
      <c r="L14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2906252</v>
      </c>
      <c r="M14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88640686</v>
      </c>
      <c r="N147" s="48">
        <v>14000000</v>
      </c>
      <c r="O147" s="48">
        <v>9000000</v>
      </c>
      <c r="P147" s="40">
        <v>0</v>
      </c>
      <c r="Q147" s="40"/>
      <c r="R147" s="40">
        <v>5000000</v>
      </c>
      <c r="S14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47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47" s="40"/>
      <c r="V147" s="40"/>
      <c r="W147" s="14">
        <v>25</v>
      </c>
      <c r="X147" s="48">
        <f>_PAY_KARMAND__WHERE_sal__1400__AND_mah__1__AND__code_markaz_hazine___IN_select_cod_hazine_from_PAY_HAZINEH_WHERE_sal__1400__AND_mah__1__AND_cod_hazine_0__AND_choice_1__AND_unit_code_0_AND_active__0__3[[#This Row],[حقوق روزانه]]*0.19090909*W147</f>
        <v>13870748.115767</v>
      </c>
      <c r="Y147" s="14"/>
      <c r="Z147" s="40">
        <f>ROUND((_PAY_KARMAND__WHERE_sal__1400__AND_mah__1__AND__code_markaz_hazine___IN_select_cod_hazine_from_PAY_HAZINEH_WHERE_sal__1400__AND_mah__1__AND_cod_hazine_0__AND_choice_1__AND_unit_code_0_AND_active__0__3[[#This Row],[حقوق روزانه]]*0.27)*Y147,0)</f>
        <v>0</v>
      </c>
      <c r="AA147" s="40"/>
      <c r="AB147" s="40">
        <f>_PAY_KARMAND__WHERE_sal__1400__AND_mah__1__AND__code_markaz_hazine___IN_select_cod_hazine_from_PAY_HAZINEH_WHERE_sal__1400__AND_mah__1__AND_cod_hazine_0__AND_choice_1__AND_unit_code_0_AND_active__0__3[[#This Row],[حقوق روزانه]]*0.15*AA147</f>
        <v>0</v>
      </c>
      <c r="AC147" s="14">
        <v>1</v>
      </c>
      <c r="AD147" s="40">
        <f t="shared" si="2"/>
        <v>3231748</v>
      </c>
      <c r="AE147" s="40"/>
      <c r="AF14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169159095.26243368</v>
      </c>
    </row>
    <row r="148" spans="1:32" ht="24.95" customHeight="1" thickBot="1">
      <c r="A148" s="37">
        <v>143</v>
      </c>
      <c r="B148" s="38"/>
      <c r="C148" s="38"/>
      <c r="D148" s="38" t="s">
        <v>439</v>
      </c>
      <c r="E148" s="12">
        <v>6</v>
      </c>
      <c r="F148" s="12">
        <v>2458590</v>
      </c>
      <c r="G148" s="13"/>
      <c r="H148" s="13"/>
      <c r="I148" s="13">
        <v>447662</v>
      </c>
      <c r="J148" s="39"/>
      <c r="K148" s="39"/>
      <c r="L14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2906252</v>
      </c>
      <c r="M14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88640686</v>
      </c>
      <c r="N148" s="48">
        <v>14000000</v>
      </c>
      <c r="O148" s="48">
        <v>9000000</v>
      </c>
      <c r="P148" s="40">
        <v>0</v>
      </c>
      <c r="Q148" s="40"/>
      <c r="R148" s="40"/>
      <c r="S14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48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48" s="40"/>
      <c r="V148" s="40"/>
      <c r="W148" s="14">
        <v>25</v>
      </c>
      <c r="X148" s="48">
        <f>_PAY_KARMAND__WHERE_sal__1400__AND_mah__1__AND__code_markaz_hazine___IN_select_cod_hazine_from_PAY_HAZINEH_WHERE_sal__1400__AND_mah__1__AND_cod_hazine_0__AND_choice_1__AND_unit_code_0_AND_active__0__3[[#This Row],[حقوق روزانه]]*0.19090909*W148</f>
        <v>13870748.115767</v>
      </c>
      <c r="Y148" s="14"/>
      <c r="Z148" s="40">
        <f>ROUND((_PAY_KARMAND__WHERE_sal__1400__AND_mah__1__AND__code_markaz_hazine___IN_select_cod_hazine_from_PAY_HAZINEH_WHERE_sal__1400__AND_mah__1__AND_cod_hazine_0__AND_choice_1__AND_unit_code_0_AND_active__0__3[[#This Row],[حقوق روزانه]]*0.27)*Y148,0)</f>
        <v>0</v>
      </c>
      <c r="AA148" s="40"/>
      <c r="AB148" s="40">
        <f>_PAY_KARMAND__WHERE_sal__1400__AND_mah__1__AND__code_markaz_hazine___IN_select_cod_hazine_from_PAY_HAZINEH_WHERE_sal__1400__AND_mah__1__AND_cod_hazine_0__AND_choice_1__AND_unit_code_0_AND_active__0__3[[#This Row],[حقوق روزانه]]*0.15*AA148</f>
        <v>0</v>
      </c>
      <c r="AC148" s="14">
        <v>1</v>
      </c>
      <c r="AD148" s="40">
        <f t="shared" si="2"/>
        <v>3231748</v>
      </c>
      <c r="AE148" s="40"/>
      <c r="AF14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164159095.26243368</v>
      </c>
    </row>
    <row r="149" spans="1:32" ht="24.95" customHeight="1" thickBot="1">
      <c r="A149" s="37">
        <v>144</v>
      </c>
      <c r="B149" s="38"/>
      <c r="C149" s="38"/>
      <c r="D149" s="38" t="s">
        <v>439</v>
      </c>
      <c r="E149" s="12">
        <v>6</v>
      </c>
      <c r="F149" s="12">
        <v>2458590</v>
      </c>
      <c r="G149" s="13"/>
      <c r="H149" s="13"/>
      <c r="I149" s="13">
        <v>447662</v>
      </c>
      <c r="J149" s="39"/>
      <c r="K149" s="39"/>
      <c r="L14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2906252</v>
      </c>
      <c r="M14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88640686</v>
      </c>
      <c r="N149" s="48">
        <v>14000000</v>
      </c>
      <c r="O149" s="48">
        <v>9000000</v>
      </c>
      <c r="P149" s="40">
        <v>7166184</v>
      </c>
      <c r="Q149" s="40"/>
      <c r="R149" s="40">
        <v>5000000</v>
      </c>
      <c r="S14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49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49" s="40"/>
      <c r="V149" s="40"/>
      <c r="W149" s="14">
        <v>25</v>
      </c>
      <c r="X149" s="48">
        <f>_PAY_KARMAND__WHERE_sal__1400__AND_mah__1__AND__code_markaz_hazine___IN_select_cod_hazine_from_PAY_HAZINEH_WHERE_sal__1400__AND_mah__1__AND_cod_hazine_0__AND_choice_1__AND_unit_code_0_AND_active__0__3[[#This Row],[حقوق روزانه]]*0.19090909*W149</f>
        <v>13870748.115767</v>
      </c>
      <c r="Y149" s="14">
        <v>5</v>
      </c>
      <c r="Z149" s="40">
        <f>ROUND((_PAY_KARMAND__WHERE_sal__1400__AND_mah__1__AND__code_markaz_hazine___IN_select_cod_hazine_from_PAY_HAZINEH_WHERE_sal__1400__AND_mah__1__AND_cod_hazine_0__AND_choice_1__AND_unit_code_0_AND_active__0__3[[#This Row],[حقوق روزانه]]*0.27)*Y149,0)</f>
        <v>3923440</v>
      </c>
      <c r="AA149" s="40"/>
      <c r="AB149" s="40">
        <f>_PAY_KARMAND__WHERE_sal__1400__AND_mah__1__AND__code_markaz_hazine___IN_select_cod_hazine_from_PAY_HAZINEH_WHERE_sal__1400__AND_mah__1__AND_cod_hazine_0__AND_choice_1__AND_unit_code_0_AND_active__0__3[[#This Row],[حقوق روزانه]]*0.15*AA149</f>
        <v>0</v>
      </c>
      <c r="AC149" s="14">
        <v>1</v>
      </c>
      <c r="AD149" s="40">
        <f t="shared" si="2"/>
        <v>3104404</v>
      </c>
      <c r="AE149" s="40"/>
      <c r="AF14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180201193.02243367</v>
      </c>
    </row>
    <row r="150" spans="1:32" ht="24.95" customHeight="1" thickBot="1">
      <c r="A150" s="37">
        <v>145</v>
      </c>
      <c r="B150" s="38"/>
      <c r="C150" s="38"/>
      <c r="D150" s="38" t="s">
        <v>439</v>
      </c>
      <c r="E150" s="12">
        <v>6</v>
      </c>
      <c r="F150" s="12">
        <v>2458590</v>
      </c>
      <c r="G150" s="13"/>
      <c r="H150" s="13"/>
      <c r="I150" s="13">
        <v>288535</v>
      </c>
      <c r="J150" s="39"/>
      <c r="K150" s="39"/>
      <c r="L15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2747125</v>
      </c>
      <c r="M15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83787312.5</v>
      </c>
      <c r="N150" s="48">
        <v>14000000</v>
      </c>
      <c r="O150" s="48">
        <v>9000000</v>
      </c>
      <c r="P150" s="40">
        <v>0</v>
      </c>
      <c r="Q150" s="40"/>
      <c r="R150" s="40">
        <v>5000000</v>
      </c>
      <c r="S15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0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0" s="40"/>
      <c r="V150" s="40"/>
      <c r="W150" s="14">
        <v>25</v>
      </c>
      <c r="X150" s="48">
        <f>_PAY_KARMAND__WHERE_sal__1400__AND_mah__1__AND__code_markaz_hazine___IN_select_cod_hazine_from_PAY_HAZINEH_WHERE_sal__1400__AND_mah__1__AND_cod_hazine_0__AND_choice_1__AND_unit_code_0_AND_active__0__3[[#This Row],[حقوق روزانه]]*0.19090909*W150</f>
        <v>13111278.346656252</v>
      </c>
      <c r="Y150" s="14"/>
      <c r="Z150" s="40">
        <f>ROUND((_PAY_KARMAND__WHERE_sal__1400__AND_mah__1__AND__code_markaz_hazine___IN_select_cod_hazine_from_PAY_HAZINEH_WHERE_sal__1400__AND_mah__1__AND_cod_hazine_0__AND_choice_1__AND_unit_code_0_AND_active__0__3[[#This Row],[حقوق روزانه]]*0.27)*Y150,0)</f>
        <v>0</v>
      </c>
      <c r="AA150" s="40"/>
      <c r="AB150" s="40">
        <f>_PAY_KARMAND__WHERE_sal__1400__AND_mah__1__AND__code_markaz_hazine___IN_select_cod_hazine_from_PAY_HAZINEH_WHERE_sal__1400__AND_mah__1__AND_cod_hazine_0__AND_choice_1__AND_unit_code_0_AND_active__0__3[[#This Row],[حقوق روزانه]]*0.15*AA150</f>
        <v>0</v>
      </c>
      <c r="AC150" s="14">
        <v>1</v>
      </c>
      <c r="AD150" s="40">
        <f t="shared" si="2"/>
        <v>2906252</v>
      </c>
      <c r="AE150" s="40"/>
      <c r="AF15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163152401.83332291</v>
      </c>
    </row>
    <row r="151" spans="1:32" ht="24.95" customHeight="1" thickBot="1">
      <c r="A151" s="37">
        <v>146</v>
      </c>
      <c r="B151" s="38"/>
      <c r="C151" s="38"/>
      <c r="D151" s="38" t="s">
        <v>439</v>
      </c>
      <c r="E151" s="12">
        <v>6</v>
      </c>
      <c r="F151" s="12">
        <v>2458590</v>
      </c>
      <c r="G151" s="13"/>
      <c r="H151" s="13"/>
      <c r="I151" s="13">
        <v>288535</v>
      </c>
      <c r="J151" s="39"/>
      <c r="K151" s="39"/>
      <c r="L15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2747125</v>
      </c>
      <c r="M15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83787312.5</v>
      </c>
      <c r="N151" s="48">
        <v>14000000</v>
      </c>
      <c r="O151" s="48">
        <v>9000000</v>
      </c>
      <c r="P151" s="40">
        <v>0</v>
      </c>
      <c r="Q151" s="40"/>
      <c r="R151" s="40">
        <v>5000000</v>
      </c>
      <c r="S15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1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1" s="40"/>
      <c r="V151" s="40"/>
      <c r="W151" s="14">
        <v>25</v>
      </c>
      <c r="X151" s="48">
        <f>_PAY_KARMAND__WHERE_sal__1400__AND_mah__1__AND__code_markaz_hazine___IN_select_cod_hazine_from_PAY_HAZINEH_WHERE_sal__1400__AND_mah__1__AND_cod_hazine_0__AND_choice_1__AND_unit_code_0_AND_active__0__3[[#This Row],[حقوق روزانه]]*0.19090909*W151</f>
        <v>13111278.346656252</v>
      </c>
      <c r="Y151" s="14"/>
      <c r="Z151" s="40">
        <f>ROUND((_PAY_KARMAND__WHERE_sal__1400__AND_mah__1__AND__code_markaz_hazine___IN_select_cod_hazine_from_PAY_HAZINEH_WHERE_sal__1400__AND_mah__1__AND_cod_hazine_0__AND_choice_1__AND_unit_code_0_AND_active__0__3[[#This Row],[حقوق روزانه]]*0.27)*Y151,0)</f>
        <v>0</v>
      </c>
      <c r="AA151" s="40"/>
      <c r="AB151" s="40">
        <f>_PAY_KARMAND__WHERE_sal__1400__AND_mah__1__AND__code_markaz_hazine___IN_select_cod_hazine_from_PAY_HAZINEH_WHERE_sal__1400__AND_mah__1__AND_cod_hazine_0__AND_choice_1__AND_unit_code_0_AND_active__0__3[[#This Row],[حقوق روزانه]]*0.15*AA151</f>
        <v>0</v>
      </c>
      <c r="AC151" s="14">
        <v>1</v>
      </c>
      <c r="AD151" s="40">
        <f t="shared" si="2"/>
        <v>2906252</v>
      </c>
      <c r="AE151" s="40"/>
      <c r="AF15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163152401.83332291</v>
      </c>
    </row>
    <row r="152" spans="1:32" ht="24.95" customHeight="1" thickBot="1">
      <c r="A152" s="37">
        <v>147</v>
      </c>
      <c r="B152" s="38"/>
      <c r="C152" s="38"/>
      <c r="D152" s="38" t="s">
        <v>439</v>
      </c>
      <c r="E152" s="12">
        <v>6</v>
      </c>
      <c r="F152" s="12">
        <v>2458590</v>
      </c>
      <c r="G152" s="13"/>
      <c r="H152" s="13"/>
      <c r="I152" s="13">
        <v>86376</v>
      </c>
      <c r="J152" s="39"/>
      <c r="K152" s="39"/>
      <c r="L15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15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152" s="48">
        <v>14000000</v>
      </c>
      <c r="O152" s="48">
        <v>9000000</v>
      </c>
      <c r="P152" s="40">
        <v>0</v>
      </c>
      <c r="Q152" s="40"/>
      <c r="R152" s="40">
        <v>5000000</v>
      </c>
      <c r="S15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2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2" s="40"/>
      <c r="V152" s="40"/>
      <c r="W152" s="14">
        <v>25</v>
      </c>
      <c r="X152" s="48">
        <f>_PAY_KARMAND__WHERE_sal__1400__AND_mah__1__AND__code_markaz_hazine___IN_select_cod_hazine_from_PAY_HAZINEH_WHERE_sal__1400__AND_mah__1__AND_cod_hazine_0__AND_choice_1__AND_unit_code_0_AND_active__0__3[[#This Row],[حقوق روزانه]]*0.19090909*W152</f>
        <v>12146428.5785235</v>
      </c>
      <c r="Y152" s="14"/>
      <c r="Z152" s="40">
        <f>ROUND((_PAY_KARMAND__WHERE_sal__1400__AND_mah__1__AND__code_markaz_hazine___IN_select_cod_hazine_from_PAY_HAZINEH_WHERE_sal__1400__AND_mah__1__AND_cod_hazine_0__AND_choice_1__AND_unit_code_0_AND_active__0__3[[#This Row],[حقوق روزانه]]*0.27)*Y152,0)</f>
        <v>0</v>
      </c>
      <c r="AA152" s="40"/>
      <c r="AB152" s="40">
        <f>_PAY_KARMAND__WHERE_sal__1400__AND_mah__1__AND__code_markaz_hazine___IN_select_cod_hazine_from_PAY_HAZINEH_WHERE_sal__1400__AND_mah__1__AND_cod_hazine_0__AND_choice_1__AND_unit_code_0_AND_active__0__3[[#This Row],[حقوق روزانه]]*0.15*AA152</f>
        <v>0</v>
      </c>
      <c r="AC152" s="14">
        <v>1</v>
      </c>
      <c r="AD152" s="40">
        <f t="shared" si="2"/>
        <v>2906252</v>
      </c>
      <c r="AE152" s="40"/>
      <c r="AF15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156021702.56519017</v>
      </c>
    </row>
    <row r="153" spans="1:32" ht="24.95" customHeight="1" thickBot="1">
      <c r="A153" s="37">
        <v>148</v>
      </c>
      <c r="B153" s="38"/>
      <c r="C153" s="38"/>
      <c r="D153" s="38" t="s">
        <v>439</v>
      </c>
      <c r="E153" s="12">
        <v>6</v>
      </c>
      <c r="F153" s="12">
        <v>2458590</v>
      </c>
      <c r="G153" s="13"/>
      <c r="H153" s="13"/>
      <c r="I153" s="13">
        <v>0</v>
      </c>
      <c r="J153" s="39"/>
      <c r="K153" s="39"/>
      <c r="L15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2458590</v>
      </c>
      <c r="M15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74986995</v>
      </c>
      <c r="N153" s="48">
        <v>14000000</v>
      </c>
      <c r="O153" s="48">
        <v>9000000</v>
      </c>
      <c r="P153" s="40">
        <v>0</v>
      </c>
      <c r="Q153" s="40"/>
      <c r="R153" s="40">
        <v>5000000</v>
      </c>
      <c r="S15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3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3" s="40"/>
      <c r="V153" s="40"/>
      <c r="W153" s="14">
        <v>25</v>
      </c>
      <c r="X153" s="48">
        <f>_PAY_KARMAND__WHERE_sal__1400__AND_mah__1__AND__code_markaz_hazine___IN_select_cod_hazine_from_PAY_HAZINEH_WHERE_sal__1400__AND_mah__1__AND_cod_hazine_0__AND_choice_1__AND_unit_code_0_AND_active__0__3[[#This Row],[حقوق روزانه]]*0.19090909*W153</f>
        <v>11734179.4895775</v>
      </c>
      <c r="Y153" s="14"/>
      <c r="Z153" s="40">
        <f>ROUND((_PAY_KARMAND__WHERE_sal__1400__AND_mah__1__AND__code_markaz_hazine___IN_select_cod_hazine_from_PAY_HAZINEH_WHERE_sal__1400__AND_mah__1__AND_cod_hazine_0__AND_choice_1__AND_unit_code_0_AND_active__0__3[[#This Row],[حقوق روزانه]]*0.27)*Y153,0)</f>
        <v>0</v>
      </c>
      <c r="AA153" s="40"/>
      <c r="AB153" s="40">
        <f>_PAY_KARMAND__WHERE_sal__1400__AND_mah__1__AND__code_markaz_hazine___IN_select_cod_hazine_from_PAY_HAZINEH_WHERE_sal__1400__AND_mah__1__AND_cod_hazine_0__AND_choice_1__AND_unit_code_0_AND_active__0__3[[#This Row],[حقوق روزانه]]*0.15*AA153</f>
        <v>0</v>
      </c>
      <c r="AC153" s="14">
        <v>1</v>
      </c>
      <c r="AD153" s="40">
        <f t="shared" si="2"/>
        <v>2747125</v>
      </c>
      <c r="AE153" s="40"/>
      <c r="AF15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152782441.80624416</v>
      </c>
    </row>
    <row r="154" spans="1:32" ht="24.95" customHeight="1" thickBot="1">
      <c r="A154" s="37">
        <v>149</v>
      </c>
      <c r="B154" s="38"/>
      <c r="C154" s="38"/>
      <c r="D154" s="38" t="s">
        <v>439</v>
      </c>
      <c r="E154" s="12">
        <v>6</v>
      </c>
      <c r="F154" s="12">
        <v>2458590</v>
      </c>
      <c r="G154" s="13"/>
      <c r="H154" s="13"/>
      <c r="I154" s="13">
        <v>794722</v>
      </c>
      <c r="J154" s="39"/>
      <c r="K154" s="39"/>
      <c r="L15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5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54" s="48">
        <v>14000000</v>
      </c>
      <c r="O154" s="48">
        <v>9000000</v>
      </c>
      <c r="P154" s="40">
        <v>7166184</v>
      </c>
      <c r="Q154" s="40"/>
      <c r="R154" s="40">
        <v>5000000</v>
      </c>
      <c r="S15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54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54" s="40"/>
      <c r="V154" s="40"/>
      <c r="W154" s="14">
        <v>25</v>
      </c>
      <c r="X154" s="48">
        <f>_PAY_KARMAND__WHERE_sal__1400__AND_mah__1__AND__code_markaz_hazine___IN_select_cod_hazine_from_PAY_HAZINEH_WHERE_sal__1400__AND_mah__1__AND_cod_hazine_0__AND_choice_1__AND_unit_code_0_AND_active__0__3[[#This Row],[حقوق روزانه]]*0.19090909*W154</f>
        <v>15527170.835152</v>
      </c>
      <c r="Y154" s="14"/>
      <c r="Z154" s="40">
        <f>ROUND((_PAY_KARMAND__WHERE_sal__1400__AND_mah__1__AND__code_markaz_hazine___IN_select_cod_hazine_from_PAY_HAZINEH_WHERE_sal__1400__AND_mah__1__AND_cod_hazine_0__AND_choice_1__AND_unit_code_0_AND_active__0__3[[#This Row],[حقوق روزانه]]*0.27)*Y154,0)</f>
        <v>0</v>
      </c>
      <c r="AA154" s="40"/>
      <c r="AB154" s="40">
        <f>_PAY_KARMAND__WHERE_sal__1400__AND_mah__1__AND__code_markaz_hazine___IN_select_cod_hazine_from_PAY_HAZINEH_WHERE_sal__1400__AND_mah__1__AND_cod_hazine_0__AND_choice_1__AND_unit_code_0_AND_active__0__3[[#This Row],[حقوق روزانه]]*0.15*AA154</f>
        <v>0</v>
      </c>
      <c r="AC154" s="14">
        <v>1</v>
      </c>
      <c r="AD154" s="40">
        <f t="shared" si="2"/>
        <v>2747125</v>
      </c>
      <c r="AE154" s="40"/>
      <c r="AF15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192010638.15181866</v>
      </c>
    </row>
    <row r="155" spans="1:32" ht="24.95" customHeight="1" thickBot="1">
      <c r="A155" s="37">
        <v>150</v>
      </c>
      <c r="B155" s="38"/>
      <c r="C155" s="38"/>
      <c r="D155" s="38" t="s">
        <v>439</v>
      </c>
      <c r="E155" s="12">
        <v>6</v>
      </c>
      <c r="F155" s="12">
        <v>2458590</v>
      </c>
      <c r="G155" s="13"/>
      <c r="H155" s="13"/>
      <c r="I155" s="13">
        <v>773158</v>
      </c>
      <c r="J155" s="39"/>
      <c r="K155" s="39"/>
      <c r="L15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5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55" s="48">
        <v>14000000</v>
      </c>
      <c r="O155" s="48">
        <v>9000000</v>
      </c>
      <c r="P155" s="40">
        <v>7166184</v>
      </c>
      <c r="Q155" s="40"/>
      <c r="R155" s="40">
        <v>5000000</v>
      </c>
      <c r="S15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55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55" s="40"/>
      <c r="V155" s="40"/>
      <c r="W155" s="14">
        <v>25</v>
      </c>
      <c r="X155" s="48">
        <f>_PAY_KARMAND__WHERE_sal__1400__AND_mah__1__AND__code_markaz_hazine___IN_select_cod_hazine_from_PAY_HAZINEH_WHERE_sal__1400__AND_mah__1__AND_cod_hazine_0__AND_choice_1__AND_unit_code_0_AND_active__0__3[[#This Row],[حقوق روزانه]]*0.19090909*W155</f>
        <v>15424251.744733</v>
      </c>
      <c r="Y155" s="14"/>
      <c r="Z155" s="40">
        <f>ROUND((_PAY_KARMAND__WHERE_sal__1400__AND_mah__1__AND__code_markaz_hazine___IN_select_cod_hazine_from_PAY_HAZINEH_WHERE_sal__1400__AND_mah__1__AND_cod_hazine_0__AND_choice_1__AND_unit_code_0_AND_active__0__3[[#This Row],[حقوق روزانه]]*0.27)*Y155,0)</f>
        <v>0</v>
      </c>
      <c r="AA155" s="40"/>
      <c r="AB155" s="40">
        <f>_PAY_KARMAND__WHERE_sal__1400__AND_mah__1__AND__code_markaz_hazine___IN_select_cod_hazine_from_PAY_HAZINEH_WHERE_sal__1400__AND_mah__1__AND_cod_hazine_0__AND_choice_1__AND_unit_code_0_AND_active__0__3[[#This Row],[حقوق روزانه]]*0.15*AA155</f>
        <v>0</v>
      </c>
      <c r="AC155" s="14">
        <v>1</v>
      </c>
      <c r="AD155" s="40">
        <f t="shared" si="2"/>
        <v>2544966</v>
      </c>
      <c r="AE155" s="40"/>
      <c r="AF15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191005404.67139968</v>
      </c>
    </row>
    <row r="156" spans="1:32" ht="24.95" customHeight="1" thickBot="1">
      <c r="A156" s="37">
        <v>151</v>
      </c>
      <c r="B156" s="38"/>
      <c r="C156" s="38"/>
      <c r="D156" s="38" t="s">
        <v>439</v>
      </c>
      <c r="E156" s="12">
        <v>6</v>
      </c>
      <c r="F156" s="12">
        <v>2458590</v>
      </c>
      <c r="G156" s="13"/>
      <c r="H156" s="13"/>
      <c r="I156" s="13">
        <v>262430</v>
      </c>
      <c r="J156" s="39"/>
      <c r="K156" s="39"/>
      <c r="L15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15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156" s="48">
        <v>14000000</v>
      </c>
      <c r="O156" s="48">
        <v>9000000</v>
      </c>
      <c r="P156" s="40">
        <v>0</v>
      </c>
      <c r="Q156" s="40"/>
      <c r="R156" s="40">
        <v>5000000</v>
      </c>
      <c r="S15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6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6" s="40"/>
      <c r="V156" s="40"/>
      <c r="W156" s="14">
        <v>25</v>
      </c>
      <c r="X156" s="48">
        <f>_PAY_KARMAND__WHERE_sal__1400__AND_mah__1__AND__code_markaz_hazine___IN_select_cod_hazine_from_PAY_HAZINEH_WHERE_sal__1400__AND_mah__1__AND_cod_hazine_0__AND_choice_1__AND_unit_code_0_AND_active__0__3[[#This Row],[حقوق روزانه]]*0.19090909*W156</f>
        <v>12986686.301795</v>
      </c>
      <c r="Y156" s="14"/>
      <c r="Z156" s="40">
        <f>ROUND((_PAY_KARMAND__WHERE_sal__1400__AND_mah__1__AND__code_markaz_hazine___IN_select_cod_hazine_from_PAY_HAZINEH_WHERE_sal__1400__AND_mah__1__AND_cod_hazine_0__AND_choice_1__AND_unit_code_0_AND_active__0__3[[#This Row],[حقوق روزانه]]*0.27)*Y156,0)</f>
        <v>0</v>
      </c>
      <c r="AA156" s="40"/>
      <c r="AB156" s="40">
        <f>_PAY_KARMAND__WHERE_sal__1400__AND_mah__1__AND__code_markaz_hazine___IN_select_cod_hazine_from_PAY_HAZINEH_WHERE_sal__1400__AND_mah__1__AND_cod_hazine_0__AND_choice_1__AND_unit_code_0_AND_active__0__3[[#This Row],[حقوق روزانه]]*0.15*AA156</f>
        <v>0</v>
      </c>
      <c r="AC156" s="14">
        <v>1</v>
      </c>
      <c r="AD156" s="40">
        <f t="shared" si="2"/>
        <v>2458590</v>
      </c>
      <c r="AE156" s="40"/>
      <c r="AF15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161689936.26846167</v>
      </c>
    </row>
    <row r="157" spans="1:32" ht="24.95" customHeight="1" thickBot="1">
      <c r="A157" s="37">
        <v>152</v>
      </c>
      <c r="B157" s="38"/>
      <c r="C157" s="38"/>
      <c r="D157" s="38" t="s">
        <v>439</v>
      </c>
      <c r="E157" s="12">
        <v>6</v>
      </c>
      <c r="F157" s="12">
        <v>2458590</v>
      </c>
      <c r="G157" s="13"/>
      <c r="H157" s="13"/>
      <c r="I157" s="13">
        <v>288535</v>
      </c>
      <c r="J157" s="39"/>
      <c r="K157" s="39"/>
      <c r="L15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2747125</v>
      </c>
      <c r="M15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83787312.5</v>
      </c>
      <c r="N157" s="48">
        <v>14000000</v>
      </c>
      <c r="O157" s="48">
        <v>9000000</v>
      </c>
      <c r="P157" s="40">
        <v>0</v>
      </c>
      <c r="Q157" s="40"/>
      <c r="R157" s="40">
        <v>5000000</v>
      </c>
      <c r="S15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7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7" s="40"/>
      <c r="V157" s="40"/>
      <c r="W157" s="14">
        <v>25</v>
      </c>
      <c r="X157" s="48">
        <f>_PAY_KARMAND__WHERE_sal__1400__AND_mah__1__AND__code_markaz_hazine___IN_select_cod_hazine_from_PAY_HAZINEH_WHERE_sal__1400__AND_mah__1__AND_cod_hazine_0__AND_choice_1__AND_unit_code_0_AND_active__0__3[[#This Row],[حقوق روزانه]]*0.19090909*W157</f>
        <v>13111278.346656252</v>
      </c>
      <c r="Y157" s="14">
        <v>5</v>
      </c>
      <c r="Z157" s="40">
        <f>ROUND((_PAY_KARMAND__WHERE_sal__1400__AND_mah__1__AND__code_markaz_hazine___IN_select_cod_hazine_from_PAY_HAZINEH_WHERE_sal__1400__AND_mah__1__AND_cod_hazine_0__AND_choice_1__AND_unit_code_0_AND_active__0__3[[#This Row],[حقوق روزانه]]*0.27)*Y157,0)</f>
        <v>3708619</v>
      </c>
      <c r="AA157" s="40"/>
      <c r="AB157" s="40">
        <f>_PAY_KARMAND__WHERE_sal__1400__AND_mah__1__AND__code_markaz_hazine___IN_select_cod_hazine_from_PAY_HAZINEH_WHERE_sal__1400__AND_mah__1__AND_cod_hazine_0__AND_choice_1__AND_unit_code_0_AND_active__0__3[[#This Row],[حقوق روزانه]]*0.15*AA157</f>
        <v>0</v>
      </c>
      <c r="AC157" s="14">
        <v>1</v>
      </c>
      <c r="AD157" s="40">
        <f t="shared" si="2"/>
        <v>3253312</v>
      </c>
      <c r="AE157" s="40"/>
      <c r="AF15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163572344.43332291</v>
      </c>
    </row>
    <row r="158" spans="1:32" ht="24.95" customHeight="1" thickBot="1">
      <c r="A158" s="37">
        <v>153</v>
      </c>
      <c r="B158" s="38"/>
      <c r="C158" s="38"/>
      <c r="D158" s="38" t="s">
        <v>439</v>
      </c>
      <c r="E158" s="12">
        <v>6</v>
      </c>
      <c r="F158" s="12">
        <v>2458590</v>
      </c>
      <c r="G158" s="13"/>
      <c r="H158" s="13"/>
      <c r="I158" s="13">
        <v>645814</v>
      </c>
      <c r="J158" s="39"/>
      <c r="K158" s="39"/>
      <c r="L15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3104404</v>
      </c>
      <c r="M15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94684322</v>
      </c>
      <c r="N158" s="48">
        <v>14000000</v>
      </c>
      <c r="O158" s="48">
        <v>9000000</v>
      </c>
      <c r="P158" s="40">
        <v>0</v>
      </c>
      <c r="Q158" s="40"/>
      <c r="R158" s="40">
        <v>5000000</v>
      </c>
      <c r="S15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8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8" s="40"/>
      <c r="V158" s="40"/>
      <c r="W158" s="14">
        <v>25</v>
      </c>
      <c r="X158" s="48">
        <f>_PAY_KARMAND__WHERE_sal__1400__AND_mah__1__AND__code_markaz_hazine___IN_select_cod_hazine_from_PAY_HAZINEH_WHERE_sal__1400__AND_mah__1__AND_cod_hazine_0__AND_choice_1__AND_unit_code_0_AND_active__0__3[[#This Row],[حقوق روزانه]]*0.19090909*W158</f>
        <v>14816473.565809</v>
      </c>
      <c r="Y158" s="14"/>
      <c r="Z158" s="40">
        <f>ROUND((_PAY_KARMAND__WHERE_sal__1400__AND_mah__1__AND__code_markaz_hazine___IN_select_cod_hazine_from_PAY_HAZINEH_WHERE_sal__1400__AND_mah__1__AND_cod_hazine_0__AND_choice_1__AND_unit_code_0_AND_active__0__3[[#This Row],[حقوق روزانه]]*0.27)*Y158,0)</f>
        <v>0</v>
      </c>
      <c r="AA158" s="40"/>
      <c r="AB158" s="40">
        <f>_PAY_KARMAND__WHERE_sal__1400__AND_mah__1__AND__code_markaz_hazine___IN_select_cod_hazine_from_PAY_HAZINEH_WHERE_sal__1400__AND_mah__1__AND_cod_hazine_0__AND_choice_1__AND_unit_code_0_AND_active__0__3[[#This Row],[حقوق روزانه]]*0.15*AA158</f>
        <v>0</v>
      </c>
      <c r="AC158" s="14">
        <v>1</v>
      </c>
      <c r="AD158" s="40">
        <f t="shared" si="2"/>
        <v>3231748</v>
      </c>
      <c r="AE158" s="40"/>
      <c r="AF15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176148456.71247569</v>
      </c>
    </row>
    <row r="159" spans="1:32" ht="24.95" customHeight="1" thickBot="1">
      <c r="A159" s="37">
        <v>154</v>
      </c>
      <c r="B159" s="38"/>
      <c r="C159" s="38"/>
      <c r="D159" s="38" t="s">
        <v>439</v>
      </c>
      <c r="E159" s="12">
        <v>6</v>
      </c>
      <c r="F159" s="12">
        <v>2458590</v>
      </c>
      <c r="G159" s="13"/>
      <c r="H159" s="13"/>
      <c r="I159" s="13">
        <v>794722</v>
      </c>
      <c r="J159" s="39"/>
      <c r="K159" s="39"/>
      <c r="L15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5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59" s="48">
        <v>14000000</v>
      </c>
      <c r="O159" s="48">
        <v>9000000</v>
      </c>
      <c r="P159" s="40">
        <v>0</v>
      </c>
      <c r="Q159" s="40"/>
      <c r="R159" s="40">
        <v>5000000</v>
      </c>
      <c r="S15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59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59" s="40"/>
      <c r="V159" s="40"/>
      <c r="W159" s="14">
        <v>25</v>
      </c>
      <c r="X159" s="48">
        <f>_PAY_KARMAND__WHERE_sal__1400__AND_mah__1__AND__code_markaz_hazine___IN_select_cod_hazine_from_PAY_HAZINEH_WHERE_sal__1400__AND_mah__1__AND_cod_hazine_0__AND_choice_1__AND_unit_code_0_AND_active__0__3[[#This Row],[حقوق روزانه]]*0.19090909*W159</f>
        <v>15527170.835152</v>
      </c>
      <c r="Y159" s="14"/>
      <c r="Z159" s="40">
        <f>ROUND((_PAY_KARMAND__WHERE_sal__1400__AND_mah__1__AND__code_markaz_hazine___IN_select_cod_hazine_from_PAY_HAZINEH_WHERE_sal__1400__AND_mah__1__AND_cod_hazine_0__AND_choice_1__AND_unit_code_0_AND_active__0__3[[#This Row],[حقوق روزانه]]*0.27)*Y159,0)</f>
        <v>0</v>
      </c>
      <c r="AA159" s="40"/>
      <c r="AB159" s="40">
        <f>_PAY_KARMAND__WHERE_sal__1400__AND_mah__1__AND__code_markaz_hazine___IN_select_cod_hazine_from_PAY_HAZINEH_WHERE_sal__1400__AND_mah__1__AND_cod_hazine_0__AND_choice_1__AND_unit_code_0_AND_active__0__3[[#This Row],[حقوق روزانه]]*0.15*AA159</f>
        <v>0</v>
      </c>
      <c r="AC159" s="14">
        <v>1</v>
      </c>
      <c r="AD159" s="40">
        <f t="shared" si="2"/>
        <v>2721020</v>
      </c>
      <c r="AE159" s="40"/>
      <c r="AF15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180782867.10181865</v>
      </c>
    </row>
    <row r="160" spans="1:32" ht="24.95" customHeight="1" thickBot="1">
      <c r="A160" s="37">
        <v>155</v>
      </c>
      <c r="B160" s="38"/>
      <c r="C160" s="38"/>
      <c r="D160" s="38" t="s">
        <v>439</v>
      </c>
      <c r="E160" s="12">
        <v>6</v>
      </c>
      <c r="F160" s="12">
        <v>2458590</v>
      </c>
      <c r="G160" s="13"/>
      <c r="H160" s="13"/>
      <c r="I160" s="13">
        <v>447662</v>
      </c>
      <c r="J160" s="39"/>
      <c r="K160" s="39"/>
      <c r="L16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2906252</v>
      </c>
      <c r="M16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88640686</v>
      </c>
      <c r="N160" s="48">
        <v>14000000</v>
      </c>
      <c r="O160" s="48">
        <v>9000000</v>
      </c>
      <c r="P160" s="40">
        <v>0</v>
      </c>
      <c r="Q160" s="40"/>
      <c r="R160" s="40"/>
      <c r="S16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60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60" s="40"/>
      <c r="V160" s="40"/>
      <c r="W160" s="14">
        <v>25</v>
      </c>
      <c r="X160" s="48">
        <f>_PAY_KARMAND__WHERE_sal__1400__AND_mah__1__AND__code_markaz_hazine___IN_select_cod_hazine_from_PAY_HAZINEH_WHERE_sal__1400__AND_mah__1__AND_cod_hazine_0__AND_choice_1__AND_unit_code_0_AND_active__0__3[[#This Row],[حقوق روزانه]]*0.19090909*W160</f>
        <v>13870748.115767</v>
      </c>
      <c r="Y160" s="14"/>
      <c r="Z160" s="40">
        <f>ROUND((_PAY_KARMAND__WHERE_sal__1400__AND_mah__1__AND__code_markaz_hazine___IN_select_cod_hazine_from_PAY_HAZINEH_WHERE_sal__1400__AND_mah__1__AND_cod_hazine_0__AND_choice_1__AND_unit_code_0_AND_active__0__3[[#This Row],[حقوق روزانه]]*0.27)*Y160,0)</f>
        <v>0</v>
      </c>
      <c r="AA160" s="40"/>
      <c r="AB160" s="40">
        <f>_PAY_KARMAND__WHERE_sal__1400__AND_mah__1__AND__code_markaz_hazine___IN_select_cod_hazine_from_PAY_HAZINEH_WHERE_sal__1400__AND_mah__1__AND_cod_hazine_0__AND_choice_1__AND_unit_code_0_AND_active__0__3[[#This Row],[حقوق روزانه]]*0.15*AA160</f>
        <v>0</v>
      </c>
      <c r="AC160" s="14">
        <v>1</v>
      </c>
      <c r="AD160" s="40">
        <f t="shared" si="2"/>
        <v>2747125</v>
      </c>
      <c r="AE160" s="40"/>
      <c r="AF16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163572701.43243366</v>
      </c>
    </row>
    <row r="161" spans="1:34" ht="24.95" customHeight="1" thickBot="1">
      <c r="A161" s="37">
        <v>156</v>
      </c>
      <c r="B161" s="38"/>
      <c r="C161" s="38"/>
      <c r="D161" s="38" t="s">
        <v>439</v>
      </c>
      <c r="E161" s="12">
        <v>6</v>
      </c>
      <c r="F161" s="12">
        <v>2458590</v>
      </c>
      <c r="G161" s="13"/>
      <c r="H161" s="13"/>
      <c r="I161" s="13">
        <v>645814</v>
      </c>
      <c r="J161" s="39"/>
      <c r="K161" s="39"/>
      <c r="L16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3104404</v>
      </c>
      <c r="M16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94684322</v>
      </c>
      <c r="N161" s="48">
        <v>14000000</v>
      </c>
      <c r="O161" s="48">
        <v>9000000</v>
      </c>
      <c r="P161" s="40">
        <v>0</v>
      </c>
      <c r="Q161" s="40"/>
      <c r="R161" s="40">
        <v>5000000</v>
      </c>
      <c r="S16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61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61" s="40"/>
      <c r="V161" s="40"/>
      <c r="W161" s="14">
        <v>25</v>
      </c>
      <c r="X161" s="48">
        <f>_PAY_KARMAND__WHERE_sal__1400__AND_mah__1__AND__code_markaz_hazine___IN_select_cod_hazine_from_PAY_HAZINEH_WHERE_sal__1400__AND_mah__1__AND_cod_hazine_0__AND_choice_1__AND_unit_code_0_AND_active__0__3[[#This Row],[حقوق روزانه]]*0.19090909*W161</f>
        <v>14816473.565809</v>
      </c>
      <c r="Y161" s="14"/>
      <c r="Z161" s="40">
        <f>ROUND((_PAY_KARMAND__WHERE_sal__1400__AND_mah__1__AND__code_markaz_hazine___IN_select_cod_hazine_from_PAY_HAZINEH_WHERE_sal__1400__AND_mah__1__AND_cod_hazine_0__AND_choice_1__AND_unit_code_0_AND_active__0__3[[#This Row],[حقوق روزانه]]*0.27)*Y161,0)</f>
        <v>0</v>
      </c>
      <c r="AA161" s="40"/>
      <c r="AB161" s="40">
        <f>_PAY_KARMAND__WHERE_sal__1400__AND_mah__1__AND__code_markaz_hazine___IN_select_cod_hazine_from_PAY_HAZINEH_WHERE_sal__1400__AND_mah__1__AND_cod_hazine_0__AND_choice_1__AND_unit_code_0_AND_active__0__3[[#This Row],[حقوق روزانه]]*0.15*AA161</f>
        <v>0</v>
      </c>
      <c r="AC161" s="14">
        <v>1</v>
      </c>
      <c r="AD161" s="40">
        <f t="shared" si="2"/>
        <v>3104404</v>
      </c>
      <c r="AE161" s="40"/>
      <c r="AF16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175994370.47247568</v>
      </c>
    </row>
    <row r="162" spans="1:34" ht="24.95" customHeight="1" thickBot="1">
      <c r="A162" s="37">
        <v>157</v>
      </c>
      <c r="B162" s="38"/>
      <c r="C162" s="38"/>
      <c r="D162" s="38" t="s">
        <v>439</v>
      </c>
      <c r="E162" s="12">
        <v>6</v>
      </c>
      <c r="F162" s="12">
        <v>2458590</v>
      </c>
      <c r="G162" s="13"/>
      <c r="H162" s="13"/>
      <c r="I162" s="13">
        <v>519489</v>
      </c>
      <c r="J162" s="39"/>
      <c r="K162" s="39"/>
      <c r="L16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16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162" s="48">
        <v>14000000</v>
      </c>
      <c r="O162" s="48">
        <v>9000000</v>
      </c>
      <c r="P162" s="40">
        <v>14332368</v>
      </c>
      <c r="Q162" s="40"/>
      <c r="R162" s="40">
        <v>5000000</v>
      </c>
      <c r="S16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62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62" s="40"/>
      <c r="V162" s="40"/>
      <c r="W162" s="14">
        <v>25</v>
      </c>
      <c r="X162" s="48">
        <f>_PAY_KARMAND__WHERE_sal__1400__AND_mah__1__AND__code_markaz_hazine___IN_select_cod_hazine_from_PAY_HAZINEH_WHERE_sal__1400__AND_mah__1__AND_cod_hazine_0__AND_choice_1__AND_unit_code_0_AND_active__0__3[[#This Row],[حقوق روزانه]]*0.19090909*W162</f>
        <v>14213558.79595275</v>
      </c>
      <c r="Y162" s="14">
        <v>5</v>
      </c>
      <c r="Z162" s="40">
        <f>ROUND((_PAY_KARMAND__WHERE_sal__1400__AND_mah__1__AND__code_markaz_hazine___IN_select_cod_hazine_from_PAY_HAZINEH_WHERE_sal__1400__AND_mah__1__AND_cod_hazine_0__AND_choice_1__AND_unit_code_0_AND_active__0__3[[#This Row],[حقوق روزانه]]*0.27)*Y162,0)</f>
        <v>4020407</v>
      </c>
      <c r="AA162" s="40"/>
      <c r="AB162" s="40">
        <f>_PAY_KARMAND__WHERE_sal__1400__AND_mah__1__AND__code_markaz_hazine___IN_select_cod_hazine_from_PAY_HAZINEH_WHERE_sal__1400__AND_mah__1__AND_cod_hazine_0__AND_choice_1__AND_unit_code_0_AND_active__0__3[[#This Row],[حقوق روزانه]]*0.15*AA162</f>
        <v>0</v>
      </c>
      <c r="AC162" s="14">
        <v>1</v>
      </c>
      <c r="AD162" s="40">
        <f t="shared" si="2"/>
        <v>3253312</v>
      </c>
      <c r="AE162" s="40"/>
      <c r="AF16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194111089.88261941</v>
      </c>
    </row>
    <row r="163" spans="1:34" ht="24.95" customHeight="1" thickBot="1">
      <c r="A163" s="37">
        <v>158</v>
      </c>
      <c r="B163" s="38"/>
      <c r="C163" s="38"/>
      <c r="D163" s="38" t="s">
        <v>439</v>
      </c>
      <c r="E163" s="12">
        <v>6</v>
      </c>
      <c r="F163" s="12">
        <v>2458590</v>
      </c>
      <c r="G163" s="13"/>
      <c r="H163" s="13"/>
      <c r="I163" s="13">
        <v>794722</v>
      </c>
      <c r="J163" s="39"/>
      <c r="K163" s="39"/>
      <c r="L16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6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63" s="48">
        <v>14000000</v>
      </c>
      <c r="O163" s="48">
        <v>9000000</v>
      </c>
      <c r="P163" s="40">
        <v>7166184</v>
      </c>
      <c r="Q163" s="40"/>
      <c r="R163" s="40">
        <v>5000000</v>
      </c>
      <c r="S16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6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63" s="40"/>
      <c r="V163" s="40"/>
      <c r="W163" s="14">
        <v>25</v>
      </c>
      <c r="X163" s="48">
        <f>_PAY_KARMAND__WHERE_sal__1400__AND_mah__1__AND__code_markaz_hazine___IN_select_cod_hazine_from_PAY_HAZINEH_WHERE_sal__1400__AND_mah__1__AND_cod_hazine_0__AND_choice_1__AND_unit_code_0_AND_active__0__3[[#This Row],[حقوق روزانه]]*0.19090909*W163</f>
        <v>15527170.835152</v>
      </c>
      <c r="Y163" s="14"/>
      <c r="Z163" s="40">
        <f>ROUND((_PAY_KARMAND__WHERE_sal__1400__AND_mah__1__AND__code_markaz_hazine___IN_select_cod_hazine_from_PAY_HAZINEH_WHERE_sal__1400__AND_mah__1__AND_cod_hazine_0__AND_choice_1__AND_unit_code_0_AND_active__0__3[[#This Row],[حقوق روزانه]]*0.27)*Y163,0)</f>
        <v>0</v>
      </c>
      <c r="AA163" s="40"/>
      <c r="AB163" s="40">
        <f>_PAY_KARMAND__WHERE_sal__1400__AND_mah__1__AND__code_markaz_hazine___IN_select_cod_hazine_from_PAY_HAZINEH_WHERE_sal__1400__AND_mah__1__AND_cod_hazine_0__AND_choice_1__AND_unit_code_0_AND_active__0__3[[#This Row],[حقوق روزانه]]*0.15*AA163</f>
        <v>0</v>
      </c>
      <c r="AC163" s="14">
        <v>1</v>
      </c>
      <c r="AD163" s="40">
        <f t="shared" si="2"/>
        <v>2906252</v>
      </c>
      <c r="AE163" s="40"/>
      <c r="AF16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192203181.82181865</v>
      </c>
    </row>
    <row r="164" spans="1:34" ht="24.95" customHeight="1" thickBot="1">
      <c r="A164" s="37">
        <v>159</v>
      </c>
      <c r="B164" s="38"/>
      <c r="C164" s="38"/>
      <c r="D164" s="38" t="s">
        <v>439</v>
      </c>
      <c r="E164" s="12">
        <v>6</v>
      </c>
      <c r="F164" s="12">
        <v>2458590</v>
      </c>
      <c r="G164" s="13"/>
      <c r="H164" s="13"/>
      <c r="I164" s="13">
        <v>794722</v>
      </c>
      <c r="J164" s="39"/>
      <c r="K164" s="39"/>
      <c r="L16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6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64" s="48">
        <v>14000000</v>
      </c>
      <c r="O164" s="48">
        <v>9000000</v>
      </c>
      <c r="P164" s="40">
        <v>0</v>
      </c>
      <c r="Q164" s="40"/>
      <c r="R164" s="40">
        <v>5000000</v>
      </c>
      <c r="S16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64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64" s="40"/>
      <c r="V164" s="40"/>
      <c r="W164" s="14">
        <v>25</v>
      </c>
      <c r="X164" s="48">
        <f>_PAY_KARMAND__WHERE_sal__1400__AND_mah__1__AND__code_markaz_hazine___IN_select_cod_hazine_from_PAY_HAZINEH_WHERE_sal__1400__AND_mah__1__AND_cod_hazine_0__AND_choice_1__AND_unit_code_0_AND_active__0__3[[#This Row],[حقوق روزانه]]*0.19090909*W164</f>
        <v>15527170.835152</v>
      </c>
      <c r="Y164" s="14"/>
      <c r="Z164" s="40">
        <f>ROUND((_PAY_KARMAND__WHERE_sal__1400__AND_mah__1__AND__code_markaz_hazine___IN_select_cod_hazine_from_PAY_HAZINEH_WHERE_sal__1400__AND_mah__1__AND_cod_hazine_0__AND_choice_1__AND_unit_code_0_AND_active__0__3[[#This Row],[حقوق روزانه]]*0.27)*Y164,0)</f>
        <v>0</v>
      </c>
      <c r="AA164" s="40"/>
      <c r="AB164" s="40">
        <f>_PAY_KARMAND__WHERE_sal__1400__AND_mah__1__AND__code_markaz_hazine___IN_select_cod_hazine_from_PAY_HAZINEH_WHERE_sal__1400__AND_mah__1__AND_cod_hazine_0__AND_choice_1__AND_unit_code_0_AND_active__0__3[[#This Row],[حقوق روزانه]]*0.15*AA164</f>
        <v>0</v>
      </c>
      <c r="AC164" s="14">
        <v>1</v>
      </c>
      <c r="AD164" s="40">
        <f t="shared" si="2"/>
        <v>3104404</v>
      </c>
      <c r="AE164" s="40"/>
      <c r="AF16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181246761.74181867</v>
      </c>
    </row>
    <row r="165" spans="1:34" ht="24.95" customHeight="1" thickBot="1">
      <c r="A165" s="37">
        <v>160</v>
      </c>
      <c r="B165" s="38"/>
      <c r="C165" s="38"/>
      <c r="D165" s="38" t="s">
        <v>439</v>
      </c>
      <c r="E165" s="12">
        <v>6</v>
      </c>
      <c r="F165" s="12">
        <v>2458590</v>
      </c>
      <c r="G165" s="13"/>
      <c r="H165" s="13"/>
      <c r="I165" s="13">
        <v>773158</v>
      </c>
      <c r="J165" s="39"/>
      <c r="K165" s="39"/>
      <c r="L16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6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65" s="48">
        <v>14000000</v>
      </c>
      <c r="O165" s="48">
        <v>9000000</v>
      </c>
      <c r="P165" s="40">
        <v>0</v>
      </c>
      <c r="Q165" s="40"/>
      <c r="R165" s="40">
        <v>5000000</v>
      </c>
      <c r="S16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65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65" s="40"/>
      <c r="V165" s="40"/>
      <c r="W165" s="14">
        <v>25</v>
      </c>
      <c r="X165" s="48">
        <f>_PAY_KARMAND__WHERE_sal__1400__AND_mah__1__AND__code_markaz_hazine___IN_select_cod_hazine_from_PAY_HAZINEH_WHERE_sal__1400__AND_mah__1__AND_cod_hazine_0__AND_choice_1__AND_unit_code_0_AND_active__0__3[[#This Row],[حقوق روزانه]]*0.19090909*W165</f>
        <v>15424251.744733</v>
      </c>
      <c r="Y165" s="14"/>
      <c r="Z165" s="40">
        <f>ROUND((_PAY_KARMAND__WHERE_sal__1400__AND_mah__1__AND__code_markaz_hazine___IN_select_cod_hazine_from_PAY_HAZINEH_WHERE_sal__1400__AND_mah__1__AND_cod_hazine_0__AND_choice_1__AND_unit_code_0_AND_active__0__3[[#This Row],[حقوق روزانه]]*0.27)*Y165,0)</f>
        <v>0</v>
      </c>
      <c r="AA165" s="40"/>
      <c r="AB165" s="40">
        <f>_PAY_KARMAND__WHERE_sal__1400__AND_mah__1__AND__code_markaz_hazine___IN_select_cod_hazine_from_PAY_HAZINEH_WHERE_sal__1400__AND_mah__1__AND_cod_hazine_0__AND_choice_1__AND_unit_code_0_AND_active__0__3[[#This Row],[حقوق روزانه]]*0.15*AA165</f>
        <v>0</v>
      </c>
      <c r="AC165" s="14">
        <v>1</v>
      </c>
      <c r="AD165" s="40">
        <f t="shared" si="2"/>
        <v>2978079</v>
      </c>
      <c r="AE165" s="40"/>
      <c r="AF16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180333287.40139967</v>
      </c>
    </row>
    <row r="166" spans="1:34" ht="24.95" customHeight="1" thickBot="1">
      <c r="A166" s="37">
        <v>161</v>
      </c>
      <c r="B166" s="38"/>
      <c r="C166" s="38"/>
      <c r="D166" s="38" t="s">
        <v>439</v>
      </c>
      <c r="E166" s="12">
        <v>6</v>
      </c>
      <c r="F166" s="12">
        <v>2458590</v>
      </c>
      <c r="G166" s="13"/>
      <c r="H166" s="13"/>
      <c r="I166" s="13">
        <v>794722</v>
      </c>
      <c r="J166" s="39"/>
      <c r="K166" s="39"/>
      <c r="L16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6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66" s="48">
        <v>14000000</v>
      </c>
      <c r="O166" s="48">
        <v>9000000</v>
      </c>
      <c r="P166" s="40">
        <v>14332368</v>
      </c>
      <c r="Q166" s="40"/>
      <c r="R166" s="40">
        <v>5000000</v>
      </c>
      <c r="S16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6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66" s="40"/>
      <c r="V166" s="40"/>
      <c r="W166" s="14">
        <v>25</v>
      </c>
      <c r="X166" s="48">
        <f>_PAY_KARMAND__WHERE_sal__1400__AND_mah__1__AND__code_markaz_hazine___IN_select_cod_hazine_from_PAY_HAZINEH_WHERE_sal__1400__AND_mah__1__AND_cod_hazine_0__AND_choice_1__AND_unit_code_0_AND_active__0__3[[#This Row],[حقوق روزانه]]*0.19090909*W166</f>
        <v>15527170.835152</v>
      </c>
      <c r="Y166" s="14"/>
      <c r="Z166" s="40">
        <f>ROUND((_PAY_KARMAND__WHERE_sal__1400__AND_mah__1__AND__code_markaz_hazine___IN_select_cod_hazine_from_PAY_HAZINEH_WHERE_sal__1400__AND_mah__1__AND_cod_hazine_0__AND_choice_1__AND_unit_code_0_AND_active__0__3[[#This Row],[حقوق روزانه]]*0.27)*Y166,0)</f>
        <v>0</v>
      </c>
      <c r="AA166" s="40"/>
      <c r="AB166" s="40">
        <f>_PAY_KARMAND__WHERE_sal__1400__AND_mah__1__AND__code_markaz_hazine___IN_select_cod_hazine_from_PAY_HAZINEH_WHERE_sal__1400__AND_mah__1__AND_cod_hazine_0__AND_choice_1__AND_unit_code_0_AND_active__0__3[[#This Row],[حقوق روزانه]]*0.15*AA166</f>
        <v>0</v>
      </c>
      <c r="AC166" s="14">
        <v>1</v>
      </c>
      <c r="AD166" s="40">
        <f t="shared" si="2"/>
        <v>3253312</v>
      </c>
      <c r="AE166" s="40"/>
      <c r="AF16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203819308.42181867</v>
      </c>
    </row>
    <row r="167" spans="1:34" ht="24.95" customHeight="1" thickBot="1">
      <c r="A167" s="37">
        <v>162</v>
      </c>
      <c r="B167" s="38"/>
      <c r="C167" s="38"/>
      <c r="D167" s="38" t="s">
        <v>439</v>
      </c>
      <c r="E167" s="12">
        <v>6</v>
      </c>
      <c r="F167" s="12">
        <v>2458590</v>
      </c>
      <c r="G167" s="13"/>
      <c r="H167" s="13"/>
      <c r="I167" s="13">
        <v>794722</v>
      </c>
      <c r="J167" s="39"/>
      <c r="K167" s="39"/>
      <c r="L16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6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67" s="48">
        <v>14000000</v>
      </c>
      <c r="O167" s="48">
        <v>9000000</v>
      </c>
      <c r="P167" s="40">
        <v>14332368</v>
      </c>
      <c r="Q167" s="40"/>
      <c r="R167" s="40">
        <v>5000000</v>
      </c>
      <c r="S16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67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67" s="40"/>
      <c r="V167" s="40"/>
      <c r="W167" s="14">
        <v>25</v>
      </c>
      <c r="X167" s="48">
        <f>_PAY_KARMAND__WHERE_sal__1400__AND_mah__1__AND__code_markaz_hazine___IN_select_cod_hazine_from_PAY_HAZINEH_WHERE_sal__1400__AND_mah__1__AND_cod_hazine_0__AND_choice_1__AND_unit_code_0_AND_active__0__3[[#This Row],[حقوق روزانه]]*0.19090909*W167</f>
        <v>15527170.835152</v>
      </c>
      <c r="Y167" s="14"/>
      <c r="Z167" s="40">
        <f>ROUND((_PAY_KARMAND__WHERE_sal__1400__AND_mah__1__AND__code_markaz_hazine___IN_select_cod_hazine_from_PAY_HAZINEH_WHERE_sal__1400__AND_mah__1__AND_cod_hazine_0__AND_choice_1__AND_unit_code_0_AND_active__0__3[[#This Row],[حقوق روزانه]]*0.27)*Y167,0)</f>
        <v>0</v>
      </c>
      <c r="AA167" s="40"/>
      <c r="AB167" s="40">
        <f>_PAY_KARMAND__WHERE_sal__1400__AND_mah__1__AND__code_markaz_hazine___IN_select_cod_hazine_from_PAY_HAZINEH_WHERE_sal__1400__AND_mah__1__AND_cod_hazine_0__AND_choice_1__AND_unit_code_0_AND_active__0__3[[#This Row],[حقوق روزانه]]*0.15*AA167</f>
        <v>0</v>
      </c>
      <c r="AC167" s="14">
        <v>1</v>
      </c>
      <c r="AD167" s="40">
        <f t="shared" si="2"/>
        <v>3253312</v>
      </c>
      <c r="AE167" s="40"/>
      <c r="AF16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203819308.42181867</v>
      </c>
    </row>
    <row r="168" spans="1:34" ht="24.95" customHeight="1" thickBot="1">
      <c r="A168" s="37">
        <v>163</v>
      </c>
      <c r="B168" s="38"/>
      <c r="C168" s="38"/>
      <c r="D168" s="38" t="s">
        <v>439</v>
      </c>
      <c r="E168" s="12">
        <v>6</v>
      </c>
      <c r="F168" s="12">
        <v>2458590</v>
      </c>
      <c r="G168" s="13"/>
      <c r="H168" s="13"/>
      <c r="I168" s="13">
        <v>0</v>
      </c>
      <c r="J168" s="39"/>
      <c r="K168" s="39"/>
      <c r="L16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2458590</v>
      </c>
      <c r="M16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74986995</v>
      </c>
      <c r="N168" s="48">
        <v>14000000</v>
      </c>
      <c r="O168" s="48">
        <v>9000000</v>
      </c>
      <c r="P168" s="40">
        <v>0</v>
      </c>
      <c r="Q168" s="40"/>
      <c r="R168" s="40">
        <v>5000000</v>
      </c>
      <c r="S16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68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68" s="40"/>
      <c r="V168" s="40"/>
      <c r="W168" s="14">
        <v>25</v>
      </c>
      <c r="X168" s="48">
        <f>_PAY_KARMAND__WHERE_sal__1400__AND_mah__1__AND__code_markaz_hazine___IN_select_cod_hazine_from_PAY_HAZINEH_WHERE_sal__1400__AND_mah__1__AND_cod_hazine_0__AND_choice_1__AND_unit_code_0_AND_active__0__3[[#This Row],[حقوق روزانه]]*0.19090909*W168</f>
        <v>11734179.4895775</v>
      </c>
      <c r="Y168" s="14"/>
      <c r="Z168" s="40">
        <f>ROUND((_PAY_KARMAND__WHERE_sal__1400__AND_mah__1__AND__code_markaz_hazine___IN_select_cod_hazine_from_PAY_HAZINEH_WHERE_sal__1400__AND_mah__1__AND_cod_hazine_0__AND_choice_1__AND_unit_code_0_AND_active__0__3[[#This Row],[حقوق روزانه]]*0.27)*Y168,0)</f>
        <v>0</v>
      </c>
      <c r="AA168" s="40"/>
      <c r="AB168" s="40">
        <f>_PAY_KARMAND__WHERE_sal__1400__AND_mah__1__AND__code_markaz_hazine___IN_select_cod_hazine_from_PAY_HAZINEH_WHERE_sal__1400__AND_mah__1__AND_cod_hazine_0__AND_choice_1__AND_unit_code_0_AND_active__0__3[[#This Row],[حقوق روزانه]]*0.15*AA168</f>
        <v>0</v>
      </c>
      <c r="AC168" s="14">
        <v>1</v>
      </c>
      <c r="AD168" s="40">
        <f t="shared" si="2"/>
        <v>3231748</v>
      </c>
      <c r="AE168" s="40"/>
      <c r="AF16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153368835.63624418</v>
      </c>
    </row>
    <row r="169" spans="1:34" ht="24.95" customHeight="1" thickBot="1">
      <c r="A169" s="37">
        <v>164</v>
      </c>
      <c r="B169" s="38"/>
      <c r="C169" s="38"/>
      <c r="D169" s="38" t="s">
        <v>439</v>
      </c>
      <c r="E169" s="12">
        <v>6</v>
      </c>
      <c r="F169" s="12">
        <v>2458590</v>
      </c>
      <c r="G169" s="13"/>
      <c r="H169" s="13"/>
      <c r="I169" s="13">
        <v>794722</v>
      </c>
      <c r="J169" s="39"/>
      <c r="K169" s="39"/>
      <c r="L16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6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69" s="48">
        <v>14000000</v>
      </c>
      <c r="O169" s="48">
        <v>9000000</v>
      </c>
      <c r="P169" s="40">
        <v>7166184</v>
      </c>
      <c r="Q169" s="40"/>
      <c r="R169" s="40">
        <v>5000000</v>
      </c>
      <c r="S16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69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69" s="40"/>
      <c r="V169" s="40"/>
      <c r="W169" s="14">
        <v>25</v>
      </c>
      <c r="X169" s="48">
        <f>_PAY_KARMAND__WHERE_sal__1400__AND_mah__1__AND__code_markaz_hazine___IN_select_cod_hazine_from_PAY_HAZINEH_WHERE_sal__1400__AND_mah__1__AND_cod_hazine_0__AND_choice_1__AND_unit_code_0_AND_active__0__3[[#This Row],[حقوق روزانه]]*0.19090909*W169</f>
        <v>15527170.835152</v>
      </c>
      <c r="Y169" s="14"/>
      <c r="Z169" s="40">
        <f>ROUND((_PAY_KARMAND__WHERE_sal__1400__AND_mah__1__AND__code_markaz_hazine___IN_select_cod_hazine_from_PAY_HAZINEH_WHERE_sal__1400__AND_mah__1__AND_cod_hazine_0__AND_choice_1__AND_unit_code_0_AND_active__0__3[[#This Row],[حقوق روزانه]]*0.27)*Y169,0)</f>
        <v>0</v>
      </c>
      <c r="AA169" s="40"/>
      <c r="AB169" s="40">
        <f>_PAY_KARMAND__WHERE_sal__1400__AND_mah__1__AND__code_markaz_hazine___IN_select_cod_hazine_from_PAY_HAZINEH_WHERE_sal__1400__AND_mah__1__AND_cod_hazine_0__AND_choice_1__AND_unit_code_0_AND_active__0__3[[#This Row],[حقوق روزانه]]*0.15*AA169</f>
        <v>0</v>
      </c>
      <c r="AC169" s="14">
        <v>1</v>
      </c>
      <c r="AD169" s="40">
        <f t="shared" si="2"/>
        <v>3253312</v>
      </c>
      <c r="AE169" s="40"/>
      <c r="AF16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192623124.42181867</v>
      </c>
    </row>
    <row r="170" spans="1:34" ht="24.95" customHeight="1" thickBot="1">
      <c r="A170" s="37">
        <v>165</v>
      </c>
      <c r="B170" s="38"/>
      <c r="C170" s="38"/>
      <c r="D170" s="38" t="s">
        <v>439</v>
      </c>
      <c r="E170" s="12">
        <v>6</v>
      </c>
      <c r="F170" s="12">
        <v>2458590</v>
      </c>
      <c r="G170" s="13"/>
      <c r="H170" s="13"/>
      <c r="I170" s="13">
        <v>794722</v>
      </c>
      <c r="J170" s="39"/>
      <c r="K170" s="39"/>
      <c r="L17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7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70" s="48">
        <v>14000000</v>
      </c>
      <c r="O170" s="48">
        <v>9000000</v>
      </c>
      <c r="P170" s="40">
        <v>14332368</v>
      </c>
      <c r="Q170" s="40"/>
      <c r="R170" s="40">
        <v>5000000</v>
      </c>
      <c r="S17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70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70" s="40"/>
      <c r="V170" s="40"/>
      <c r="W170" s="14">
        <v>25</v>
      </c>
      <c r="X170" s="48">
        <f>_PAY_KARMAND__WHERE_sal__1400__AND_mah__1__AND__code_markaz_hazine___IN_select_cod_hazine_from_PAY_HAZINEH_WHERE_sal__1400__AND_mah__1__AND_cod_hazine_0__AND_choice_1__AND_unit_code_0_AND_active__0__3[[#This Row],[حقوق روزانه]]*0.19090909*W170</f>
        <v>15527170.835152</v>
      </c>
      <c r="Y170" s="14"/>
      <c r="Z170" s="40">
        <f>ROUND((_PAY_KARMAND__WHERE_sal__1400__AND_mah__1__AND__code_markaz_hazine___IN_select_cod_hazine_from_PAY_HAZINEH_WHERE_sal__1400__AND_mah__1__AND_cod_hazine_0__AND_choice_1__AND_unit_code_0_AND_active__0__3[[#This Row],[حقوق روزانه]]*0.27)*Y170,0)</f>
        <v>0</v>
      </c>
      <c r="AA170" s="40"/>
      <c r="AB170" s="40">
        <f>_PAY_KARMAND__WHERE_sal__1400__AND_mah__1__AND__code_markaz_hazine___IN_select_cod_hazine_from_PAY_HAZINEH_WHERE_sal__1400__AND_mah__1__AND_cod_hazine_0__AND_choice_1__AND_unit_code_0_AND_active__0__3[[#This Row],[حقوق روزانه]]*0.15*AA170</f>
        <v>0</v>
      </c>
      <c r="AC170" s="14">
        <v>1</v>
      </c>
      <c r="AD170" s="40">
        <f t="shared" si="2"/>
        <v>3253312</v>
      </c>
      <c r="AE170" s="40"/>
      <c r="AF17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203819308.42181867</v>
      </c>
    </row>
    <row r="171" spans="1:34" ht="24.95" customHeight="1" thickBot="1">
      <c r="A171" s="37">
        <v>166</v>
      </c>
      <c r="B171" s="38"/>
      <c r="C171" s="38"/>
      <c r="D171" s="38" t="s">
        <v>439</v>
      </c>
      <c r="E171" s="12">
        <v>6</v>
      </c>
      <c r="F171" s="12">
        <v>2458590</v>
      </c>
      <c r="G171" s="13"/>
      <c r="H171" s="13"/>
      <c r="I171" s="13">
        <v>794722</v>
      </c>
      <c r="J171" s="39"/>
      <c r="K171" s="39"/>
      <c r="L17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7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71" s="48">
        <v>14000000</v>
      </c>
      <c r="O171" s="48">
        <v>9000000</v>
      </c>
      <c r="P171" s="40">
        <v>21498552</v>
      </c>
      <c r="Q171" s="40"/>
      <c r="R171" s="40">
        <v>5000000</v>
      </c>
      <c r="S17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171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171" s="40"/>
      <c r="V171" s="40"/>
      <c r="W171" s="14">
        <v>25</v>
      </c>
      <c r="X171" s="48">
        <f>_PAY_KARMAND__WHERE_sal__1400__AND_mah__1__AND__code_markaz_hazine___IN_select_cod_hazine_from_PAY_HAZINEH_WHERE_sal__1400__AND_mah__1__AND_cod_hazine_0__AND_choice_1__AND_unit_code_0_AND_active__0__3[[#This Row],[حقوق روزانه]]*0.19090909*W171</f>
        <v>15527170.835152</v>
      </c>
      <c r="Y171" s="14"/>
      <c r="Z171" s="40">
        <f>ROUND((_PAY_KARMAND__WHERE_sal__1400__AND_mah__1__AND__code_markaz_hazine___IN_select_cod_hazine_from_PAY_HAZINEH_WHERE_sal__1400__AND_mah__1__AND_cod_hazine_0__AND_choice_1__AND_unit_code_0_AND_active__0__3[[#This Row],[حقوق روزانه]]*0.27)*Y171,0)</f>
        <v>0</v>
      </c>
      <c r="AA171" s="40"/>
      <c r="AB171" s="40">
        <f>_PAY_KARMAND__WHERE_sal__1400__AND_mah__1__AND__code_markaz_hazine___IN_select_cod_hazine_from_PAY_HAZINEH_WHERE_sal__1400__AND_mah__1__AND_cod_hazine_0__AND_choice_1__AND_unit_code_0_AND_active__0__3[[#This Row],[حقوق روزانه]]*0.15*AA171</f>
        <v>0</v>
      </c>
      <c r="AC171" s="14">
        <v>1</v>
      </c>
      <c r="AD171" s="40">
        <f t="shared" si="2"/>
        <v>2458590</v>
      </c>
      <c r="AE171" s="40"/>
      <c r="AF17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214053878.80181867</v>
      </c>
    </row>
    <row r="172" spans="1:34" ht="24.95" customHeight="1" thickBot="1">
      <c r="A172" s="37">
        <v>167</v>
      </c>
      <c r="B172" s="38"/>
      <c r="C172" s="38"/>
      <c r="D172" s="38" t="s">
        <v>439</v>
      </c>
      <c r="E172" s="12">
        <v>6</v>
      </c>
      <c r="F172" s="12">
        <v>2458590</v>
      </c>
      <c r="G172" s="13"/>
      <c r="H172" s="13"/>
      <c r="I172" s="13">
        <v>794722</v>
      </c>
      <c r="J172" s="39"/>
      <c r="K172" s="39"/>
      <c r="L17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7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72" s="48">
        <v>14000000</v>
      </c>
      <c r="O172" s="48">
        <v>9000000</v>
      </c>
      <c r="P172" s="40">
        <v>7166184</v>
      </c>
      <c r="Q172" s="40"/>
      <c r="R172" s="40">
        <v>5000000</v>
      </c>
      <c r="S17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72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72" s="40"/>
      <c r="V172" s="40"/>
      <c r="W172" s="14">
        <v>25</v>
      </c>
      <c r="X172" s="48">
        <f>_PAY_KARMAND__WHERE_sal__1400__AND_mah__1__AND__code_markaz_hazine___IN_select_cod_hazine_from_PAY_HAZINEH_WHERE_sal__1400__AND_mah__1__AND_cod_hazine_0__AND_choice_1__AND_unit_code_0_AND_active__0__3[[#This Row],[حقوق روزانه]]*0.19090909*W172</f>
        <v>15527170.835152</v>
      </c>
      <c r="Y172" s="14"/>
      <c r="Z172" s="40">
        <f>ROUND((_PAY_KARMAND__WHERE_sal__1400__AND_mah__1__AND__code_markaz_hazine___IN_select_cod_hazine_from_PAY_HAZINEH_WHERE_sal__1400__AND_mah__1__AND_cod_hazine_0__AND_choice_1__AND_unit_code_0_AND_active__0__3[[#This Row],[حقوق روزانه]]*0.27)*Y172,0)</f>
        <v>0</v>
      </c>
      <c r="AA172" s="40"/>
      <c r="AB172" s="40">
        <f>_PAY_KARMAND__WHERE_sal__1400__AND_mah__1__AND__code_markaz_hazine___IN_select_cod_hazine_from_PAY_HAZINEH_WHERE_sal__1400__AND_mah__1__AND_cod_hazine_0__AND_choice_1__AND_unit_code_0_AND_active__0__3[[#This Row],[حقوق روزانه]]*0.15*AA172</f>
        <v>0</v>
      </c>
      <c r="AC172" s="14">
        <v>1</v>
      </c>
      <c r="AD172" s="40">
        <f t="shared" si="2"/>
        <v>3253312</v>
      </c>
      <c r="AE172" s="40"/>
      <c r="AF17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192623124.42181867</v>
      </c>
    </row>
    <row r="173" spans="1:34" ht="24.95" customHeight="1" thickBot="1">
      <c r="A173" s="37">
        <v>168</v>
      </c>
      <c r="B173" s="38"/>
      <c r="C173" s="38"/>
      <c r="D173" s="38" t="s">
        <v>439</v>
      </c>
      <c r="E173" s="12">
        <v>6</v>
      </c>
      <c r="F173" s="12">
        <v>2458590</v>
      </c>
      <c r="G173" s="13"/>
      <c r="H173" s="13"/>
      <c r="I173" s="13">
        <v>262430</v>
      </c>
      <c r="J173" s="39"/>
      <c r="K173" s="39"/>
      <c r="L17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17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173" s="48">
        <v>14000000</v>
      </c>
      <c r="O173" s="48">
        <v>9000000</v>
      </c>
      <c r="P173" s="40">
        <v>7166184</v>
      </c>
      <c r="Q173" s="40"/>
      <c r="R173" s="40">
        <v>5000000</v>
      </c>
      <c r="S17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7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73" s="40"/>
      <c r="V173" s="40"/>
      <c r="W173" s="14">
        <v>25</v>
      </c>
      <c r="X173" s="48">
        <f>_PAY_KARMAND__WHERE_sal__1400__AND_mah__1__AND__code_markaz_hazine___IN_select_cod_hazine_from_PAY_HAZINEH_WHERE_sal__1400__AND_mah__1__AND_cod_hazine_0__AND_choice_1__AND_unit_code_0_AND_active__0__3[[#This Row],[حقوق روزانه]]*0.19090909*W173</f>
        <v>12986686.301795</v>
      </c>
      <c r="Y173" s="14"/>
      <c r="Z173" s="40">
        <f>ROUND((_PAY_KARMAND__WHERE_sal__1400__AND_mah__1__AND__code_markaz_hazine___IN_select_cod_hazine_from_PAY_HAZINEH_WHERE_sal__1400__AND_mah__1__AND_cod_hazine_0__AND_choice_1__AND_unit_code_0_AND_active__0__3[[#This Row],[حقوق روزانه]]*0.27)*Y173,0)</f>
        <v>0</v>
      </c>
      <c r="AA173" s="40"/>
      <c r="AB173" s="40">
        <f>_PAY_KARMAND__WHERE_sal__1400__AND_mah__1__AND__code_markaz_hazine___IN_select_cod_hazine_from_PAY_HAZINEH_WHERE_sal__1400__AND_mah__1__AND_cod_hazine_0__AND_choice_1__AND_unit_code_0_AND_active__0__3[[#This Row],[حقوق روزانه]]*0.15*AA173</f>
        <v>0</v>
      </c>
      <c r="AC173" s="14">
        <v>1</v>
      </c>
      <c r="AD173" s="40">
        <f t="shared" si="2"/>
        <v>3253312</v>
      </c>
      <c r="AE173" s="40"/>
      <c r="AF17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173847733.88846168</v>
      </c>
    </row>
    <row r="174" spans="1:34" ht="24.95" customHeight="1" thickBot="1">
      <c r="A174" s="37">
        <v>169</v>
      </c>
      <c r="B174" s="38"/>
      <c r="C174" s="38"/>
      <c r="D174" s="38" t="s">
        <v>439</v>
      </c>
      <c r="E174" s="12">
        <v>6</v>
      </c>
      <c r="F174" s="12">
        <v>2458590</v>
      </c>
      <c r="G174" s="13"/>
      <c r="H174" s="13"/>
      <c r="I174" s="13">
        <v>794722</v>
      </c>
      <c r="J174" s="39"/>
      <c r="K174" s="39"/>
      <c r="L17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7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74" s="48">
        <v>14000000</v>
      </c>
      <c r="O174" s="48">
        <v>9000000</v>
      </c>
      <c r="P174" s="40">
        <v>14332368</v>
      </c>
      <c r="Q174" s="40"/>
      <c r="R174" s="40">
        <v>5000000</v>
      </c>
      <c r="S17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74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74" s="40"/>
      <c r="V174" s="40"/>
      <c r="W174" s="14">
        <v>25</v>
      </c>
      <c r="X174" s="48">
        <f>_PAY_KARMAND__WHERE_sal__1400__AND_mah__1__AND__code_markaz_hazine___IN_select_cod_hazine_from_PAY_HAZINEH_WHERE_sal__1400__AND_mah__1__AND_cod_hazine_0__AND_choice_1__AND_unit_code_0_AND_active__0__3[[#This Row],[حقوق روزانه]]*0.19090909*W174</f>
        <v>15527170.835152</v>
      </c>
      <c r="Y174" s="14"/>
      <c r="Z174" s="40">
        <f>ROUND((_PAY_KARMAND__WHERE_sal__1400__AND_mah__1__AND__code_markaz_hazine___IN_select_cod_hazine_from_PAY_HAZINEH_WHERE_sal__1400__AND_mah__1__AND_cod_hazine_0__AND_choice_1__AND_unit_code_0_AND_active__0__3[[#This Row],[حقوق روزانه]]*0.27)*Y174,0)</f>
        <v>0</v>
      </c>
      <c r="AA174" s="40"/>
      <c r="AB174" s="40">
        <f>_PAY_KARMAND__WHERE_sal__1400__AND_mah__1__AND__code_markaz_hazine___IN_select_cod_hazine_from_PAY_HAZINEH_WHERE_sal__1400__AND_mah__1__AND_cod_hazine_0__AND_choice_1__AND_unit_code_0_AND_active__0__3[[#This Row],[حقوق روزانه]]*0.15*AA174</f>
        <v>0</v>
      </c>
      <c r="AC174" s="14">
        <v>1</v>
      </c>
      <c r="AD174" s="40">
        <f t="shared" si="2"/>
        <v>3253312</v>
      </c>
      <c r="AE174" s="40"/>
      <c r="AF17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203819308.42181867</v>
      </c>
    </row>
    <row r="175" spans="1:34" ht="24.95" customHeight="1" thickBot="1">
      <c r="A175" s="37">
        <v>170</v>
      </c>
      <c r="B175" s="38"/>
      <c r="C175" s="38"/>
      <c r="D175" s="38" t="s">
        <v>439</v>
      </c>
      <c r="E175" s="12">
        <v>6</v>
      </c>
      <c r="F175" s="12">
        <v>2458590</v>
      </c>
      <c r="G175" s="13"/>
      <c r="H175" s="13"/>
      <c r="I175" s="13">
        <v>794722</v>
      </c>
      <c r="J175" s="39"/>
      <c r="K175" s="39"/>
      <c r="L17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7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75" s="48">
        <v>14000000</v>
      </c>
      <c r="O175" s="48">
        <v>9000000</v>
      </c>
      <c r="P175" s="40">
        <v>14332368</v>
      </c>
      <c r="Q175" s="40"/>
      <c r="R175" s="40">
        <v>5000000</v>
      </c>
      <c r="S17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7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75" s="40"/>
      <c r="V175" s="40"/>
      <c r="W175" s="14">
        <v>25</v>
      </c>
      <c r="X175" s="48">
        <f>_PAY_KARMAND__WHERE_sal__1400__AND_mah__1__AND__code_markaz_hazine___IN_select_cod_hazine_from_PAY_HAZINEH_WHERE_sal__1400__AND_mah__1__AND_cod_hazine_0__AND_choice_1__AND_unit_code_0_AND_active__0__3[[#This Row],[حقوق روزانه]]*0.19090909*W175</f>
        <v>15527170.835152</v>
      </c>
      <c r="Y175" s="14"/>
      <c r="Z175" s="40">
        <f>ROUND((_PAY_KARMAND__WHERE_sal__1400__AND_mah__1__AND__code_markaz_hazine___IN_select_cod_hazine_from_PAY_HAZINEH_WHERE_sal__1400__AND_mah__1__AND_cod_hazine_0__AND_choice_1__AND_unit_code_0_AND_active__0__3[[#This Row],[حقوق روزانه]]*0.27)*Y175,0)</f>
        <v>0</v>
      </c>
      <c r="AA175" s="40"/>
      <c r="AB175" s="40">
        <f>_PAY_KARMAND__WHERE_sal__1400__AND_mah__1__AND__code_markaz_hazine___IN_select_cod_hazine_from_PAY_HAZINEH_WHERE_sal__1400__AND_mah__1__AND_cod_hazine_0__AND_choice_1__AND_unit_code_0_AND_active__0__3[[#This Row],[حقوق روزانه]]*0.15*AA175</f>
        <v>0</v>
      </c>
      <c r="AC175" s="14">
        <v>1</v>
      </c>
      <c r="AD175" s="40">
        <f t="shared" si="2"/>
        <v>3253312</v>
      </c>
      <c r="AE175" s="40"/>
      <c r="AF17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203819308.42181867</v>
      </c>
    </row>
    <row r="176" spans="1:34" s="2" customFormat="1" ht="24.95" customHeight="1" thickBot="1">
      <c r="A176" s="37">
        <v>171</v>
      </c>
      <c r="B176" s="38"/>
      <c r="C176" s="38"/>
      <c r="D176" s="38" t="s">
        <v>439</v>
      </c>
      <c r="E176" s="12">
        <v>6</v>
      </c>
      <c r="F176" s="12">
        <v>2458590</v>
      </c>
      <c r="G176" s="13"/>
      <c r="H176" s="13"/>
      <c r="I176" s="13">
        <v>262430</v>
      </c>
      <c r="J176" s="39"/>
      <c r="K176" s="39"/>
      <c r="L17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17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176" s="48">
        <v>14000000</v>
      </c>
      <c r="O176" s="48">
        <v>9000000</v>
      </c>
      <c r="P176" s="40">
        <v>0</v>
      </c>
      <c r="Q176" s="40"/>
      <c r="R176" s="40">
        <v>5000000</v>
      </c>
      <c r="S17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76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76" s="40"/>
      <c r="V176" s="40"/>
      <c r="W176" s="14">
        <v>25</v>
      </c>
      <c r="X176" s="48">
        <f>_PAY_KARMAND__WHERE_sal__1400__AND_mah__1__AND__code_markaz_hazine___IN_select_cod_hazine_from_PAY_HAZINEH_WHERE_sal__1400__AND_mah__1__AND_cod_hazine_0__AND_choice_1__AND_unit_code_0_AND_active__0__3[[#This Row],[حقوق روزانه]]*0.19090909*W176</f>
        <v>12986686.301795</v>
      </c>
      <c r="Y176" s="14"/>
      <c r="Z176" s="40">
        <f>ROUND((_PAY_KARMAND__WHERE_sal__1400__AND_mah__1__AND__code_markaz_hazine___IN_select_cod_hazine_from_PAY_HAZINEH_WHERE_sal__1400__AND_mah__1__AND_cod_hazine_0__AND_choice_1__AND_unit_code_0_AND_active__0__3[[#This Row],[حقوق روزانه]]*0.27)*Y176,0)</f>
        <v>0</v>
      </c>
      <c r="AA176" s="40"/>
      <c r="AB176" s="40">
        <f>_PAY_KARMAND__WHERE_sal__1400__AND_mah__1__AND__code_markaz_hazine___IN_select_cod_hazine_from_PAY_HAZINEH_WHERE_sal__1400__AND_mah__1__AND_cod_hazine_0__AND_choice_1__AND_unit_code_0_AND_active__0__3[[#This Row],[حقوق روزانه]]*0.15*AA176</f>
        <v>0</v>
      </c>
      <c r="AC176" s="14">
        <v>1</v>
      </c>
      <c r="AD176" s="40">
        <f t="shared" si="2"/>
        <v>2721020</v>
      </c>
      <c r="AE176" s="40"/>
      <c r="AF17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162007476.56846166</v>
      </c>
      <c r="AH176" s="5"/>
    </row>
    <row r="177" spans="1:34" s="2" customFormat="1" ht="24.95" customHeight="1" thickBot="1">
      <c r="A177" s="37">
        <v>172</v>
      </c>
      <c r="B177" s="38"/>
      <c r="C177" s="38"/>
      <c r="D177" s="38" t="s">
        <v>439</v>
      </c>
      <c r="E177" s="12">
        <v>6</v>
      </c>
      <c r="F177" s="12">
        <v>2458590</v>
      </c>
      <c r="G177" s="13"/>
      <c r="H177" s="13"/>
      <c r="I177" s="13">
        <v>86376</v>
      </c>
      <c r="J177" s="39"/>
      <c r="K177" s="39"/>
      <c r="L17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17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177" s="48">
        <v>14000000</v>
      </c>
      <c r="O177" s="48">
        <v>9000000</v>
      </c>
      <c r="P177" s="40">
        <v>0</v>
      </c>
      <c r="Q177" s="40"/>
      <c r="R177" s="40">
        <v>5000000</v>
      </c>
      <c r="S17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77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77" s="40"/>
      <c r="V177" s="40"/>
      <c r="W177" s="14">
        <v>25</v>
      </c>
      <c r="X177" s="48">
        <f>_PAY_KARMAND__WHERE_sal__1400__AND_mah__1__AND__code_markaz_hazine___IN_select_cod_hazine_from_PAY_HAZINEH_WHERE_sal__1400__AND_mah__1__AND_cod_hazine_0__AND_choice_1__AND_unit_code_0_AND_active__0__3[[#This Row],[حقوق روزانه]]*0.19090909*W177</f>
        <v>12146428.5785235</v>
      </c>
      <c r="Y177" s="14"/>
      <c r="Z177" s="40">
        <f>ROUND((_PAY_KARMAND__WHERE_sal__1400__AND_mah__1__AND__code_markaz_hazine___IN_select_cod_hazine_from_PAY_HAZINEH_WHERE_sal__1400__AND_mah__1__AND_cod_hazine_0__AND_choice_1__AND_unit_code_0_AND_active__0__3[[#This Row],[حقوق روزانه]]*0.27)*Y177,0)</f>
        <v>0</v>
      </c>
      <c r="AA177" s="40"/>
      <c r="AB177" s="40">
        <f>_PAY_KARMAND__WHERE_sal__1400__AND_mah__1__AND__code_markaz_hazine___IN_select_cod_hazine_from_PAY_HAZINEH_WHERE_sal__1400__AND_mah__1__AND_cod_hazine_0__AND_choice_1__AND_unit_code_0_AND_active__0__3[[#This Row],[حقوق روزانه]]*0.15*AA177</f>
        <v>0</v>
      </c>
      <c r="AC177" s="14">
        <v>1</v>
      </c>
      <c r="AD177" s="40">
        <f t="shared" si="2"/>
        <v>3253312</v>
      </c>
      <c r="AE177" s="40"/>
      <c r="AF17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156441645.16519016</v>
      </c>
      <c r="AH177" s="5"/>
    </row>
    <row r="178" spans="1:34" s="2" customFormat="1" ht="24.95" customHeight="1" thickBot="1">
      <c r="A178" s="37">
        <v>173</v>
      </c>
      <c r="B178" s="38"/>
      <c r="C178" s="38"/>
      <c r="D178" s="38" t="s">
        <v>439</v>
      </c>
      <c r="E178" s="12">
        <v>6</v>
      </c>
      <c r="F178" s="12">
        <v>2458590</v>
      </c>
      <c r="G178" s="13"/>
      <c r="H178" s="13"/>
      <c r="I178" s="13">
        <v>0</v>
      </c>
      <c r="J178" s="39"/>
      <c r="K178" s="39"/>
      <c r="L17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2458590</v>
      </c>
      <c r="M17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74986995</v>
      </c>
      <c r="N178" s="48">
        <v>14000000</v>
      </c>
      <c r="O178" s="48">
        <v>9000000</v>
      </c>
      <c r="P178" s="40">
        <v>0</v>
      </c>
      <c r="Q178" s="40"/>
      <c r="R178" s="40"/>
      <c r="S17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78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78" s="40"/>
      <c r="V178" s="40"/>
      <c r="W178" s="14">
        <v>25</v>
      </c>
      <c r="X178" s="48">
        <f>_PAY_KARMAND__WHERE_sal__1400__AND_mah__1__AND__code_markaz_hazine___IN_select_cod_hazine_from_PAY_HAZINEH_WHERE_sal__1400__AND_mah__1__AND_cod_hazine_0__AND_choice_1__AND_unit_code_0_AND_active__0__3[[#This Row],[حقوق روزانه]]*0.19090909*W178</f>
        <v>11734179.4895775</v>
      </c>
      <c r="Y178" s="14"/>
      <c r="Z178" s="40">
        <f>ROUND((_PAY_KARMAND__WHERE_sal__1400__AND_mah__1__AND__code_markaz_hazine___IN_select_cod_hazine_from_PAY_HAZINEH_WHERE_sal__1400__AND_mah__1__AND_cod_hazine_0__AND_choice_1__AND_unit_code_0_AND_active__0__3[[#This Row],[حقوق روزانه]]*0.27)*Y178,0)</f>
        <v>0</v>
      </c>
      <c r="AA178" s="40"/>
      <c r="AB178" s="40">
        <f>_PAY_KARMAND__WHERE_sal__1400__AND_mah__1__AND__code_markaz_hazine___IN_select_cod_hazine_from_PAY_HAZINEH_WHERE_sal__1400__AND_mah__1__AND_cod_hazine_0__AND_choice_1__AND_unit_code_0_AND_active__0__3[[#This Row],[حقوق روزانه]]*0.15*AA178</f>
        <v>0</v>
      </c>
      <c r="AC178" s="14">
        <v>1</v>
      </c>
      <c r="AD178" s="40">
        <f t="shared" si="2"/>
        <v>3253312</v>
      </c>
      <c r="AE178" s="40"/>
      <c r="AF17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148394928.07624418</v>
      </c>
      <c r="AH178" s="5"/>
    </row>
    <row r="179" spans="1:34" ht="24.95" customHeight="1" thickBot="1">
      <c r="A179" s="37">
        <v>174</v>
      </c>
      <c r="B179" s="38"/>
      <c r="C179" s="38"/>
      <c r="D179" s="38" t="s">
        <v>439</v>
      </c>
      <c r="E179" s="12">
        <v>6</v>
      </c>
      <c r="F179" s="12">
        <v>2458590</v>
      </c>
      <c r="G179" s="13"/>
      <c r="H179" s="13"/>
      <c r="I179" s="13">
        <v>794722</v>
      </c>
      <c r="J179" s="39"/>
      <c r="K179" s="39"/>
      <c r="L17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7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79" s="48">
        <v>14000000</v>
      </c>
      <c r="O179" s="48">
        <v>9000000</v>
      </c>
      <c r="P179" s="40">
        <v>21498552</v>
      </c>
      <c r="Q179" s="40"/>
      <c r="R179" s="40">
        <v>5000000</v>
      </c>
      <c r="S17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179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179" s="40"/>
      <c r="V179" s="40"/>
      <c r="W179" s="14">
        <v>25</v>
      </c>
      <c r="X179" s="48">
        <f>_PAY_KARMAND__WHERE_sal__1400__AND_mah__1__AND__code_markaz_hazine___IN_select_cod_hazine_from_PAY_HAZINEH_WHERE_sal__1400__AND_mah__1__AND_cod_hazine_0__AND_choice_1__AND_unit_code_0_AND_active__0__3[[#This Row],[حقوق روزانه]]*0.19090909*W179</f>
        <v>15527170.835152</v>
      </c>
      <c r="Y179" s="14"/>
      <c r="Z179" s="40">
        <f>ROUND((_PAY_KARMAND__WHERE_sal__1400__AND_mah__1__AND__code_markaz_hazine___IN_select_cod_hazine_from_PAY_HAZINEH_WHERE_sal__1400__AND_mah__1__AND_cod_hazine_0__AND_choice_1__AND_unit_code_0_AND_active__0__3[[#This Row],[حقوق روزانه]]*0.27)*Y179,0)</f>
        <v>0</v>
      </c>
      <c r="AA179" s="40"/>
      <c r="AB179" s="40">
        <f>_PAY_KARMAND__WHERE_sal__1400__AND_mah__1__AND__code_markaz_hazine___IN_select_cod_hazine_from_PAY_HAZINEH_WHERE_sal__1400__AND_mah__1__AND_cod_hazine_0__AND_choice_1__AND_unit_code_0_AND_active__0__3[[#This Row],[حقوق روزانه]]*0.15*AA179</f>
        <v>0</v>
      </c>
      <c r="AC179" s="14">
        <v>1</v>
      </c>
      <c r="AD179" s="40">
        <f t="shared" si="2"/>
        <v>2721020</v>
      </c>
      <c r="AE179" s="40"/>
      <c r="AF17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214371419.10181865</v>
      </c>
    </row>
    <row r="180" spans="1:34" ht="24.95" customHeight="1" thickBot="1">
      <c r="A180" s="37">
        <v>175</v>
      </c>
      <c r="B180" s="38"/>
      <c r="C180" s="38"/>
      <c r="D180" s="38" t="s">
        <v>439</v>
      </c>
      <c r="E180" s="12">
        <v>6</v>
      </c>
      <c r="F180" s="12">
        <v>2458590</v>
      </c>
      <c r="G180" s="13"/>
      <c r="H180" s="13"/>
      <c r="I180" s="13">
        <v>794722</v>
      </c>
      <c r="J180" s="39"/>
      <c r="K180" s="39"/>
      <c r="L18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8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80" s="48">
        <v>14000000</v>
      </c>
      <c r="O180" s="48">
        <v>9000000</v>
      </c>
      <c r="P180" s="40">
        <v>21498552</v>
      </c>
      <c r="Q180" s="40"/>
      <c r="R180" s="40">
        <v>5000000</v>
      </c>
      <c r="S18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180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180" s="40"/>
      <c r="V180" s="40"/>
      <c r="W180" s="14">
        <v>25</v>
      </c>
      <c r="X180" s="48">
        <f>_PAY_KARMAND__WHERE_sal__1400__AND_mah__1__AND__code_markaz_hazine___IN_select_cod_hazine_from_PAY_HAZINEH_WHERE_sal__1400__AND_mah__1__AND_cod_hazine_0__AND_choice_1__AND_unit_code_0_AND_active__0__3[[#This Row],[حقوق روزانه]]*0.19090909*W180</f>
        <v>15527170.835152</v>
      </c>
      <c r="Y180" s="14"/>
      <c r="Z180" s="40">
        <f>ROUND((_PAY_KARMAND__WHERE_sal__1400__AND_mah__1__AND__code_markaz_hazine___IN_select_cod_hazine_from_PAY_HAZINEH_WHERE_sal__1400__AND_mah__1__AND_cod_hazine_0__AND_choice_1__AND_unit_code_0_AND_active__0__3[[#This Row],[حقوق روزانه]]*0.27)*Y180,0)</f>
        <v>0</v>
      </c>
      <c r="AA180" s="40"/>
      <c r="AB180" s="40">
        <f>_PAY_KARMAND__WHERE_sal__1400__AND_mah__1__AND__code_markaz_hazine___IN_select_cod_hazine_from_PAY_HAZINEH_WHERE_sal__1400__AND_mah__1__AND_cod_hazine_0__AND_choice_1__AND_unit_code_0_AND_active__0__3[[#This Row],[حقوق روزانه]]*0.15*AA180</f>
        <v>0</v>
      </c>
      <c r="AC180" s="14">
        <v>1</v>
      </c>
      <c r="AD180" s="40">
        <f t="shared" si="2"/>
        <v>2544966</v>
      </c>
      <c r="AE180" s="40"/>
      <c r="AF18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214158393.76181868</v>
      </c>
    </row>
    <row r="181" spans="1:34" ht="24.95" customHeight="1" thickBot="1">
      <c r="A181" s="37">
        <v>176</v>
      </c>
      <c r="B181" s="38"/>
      <c r="C181" s="38"/>
      <c r="D181" s="38" t="s">
        <v>439</v>
      </c>
      <c r="E181" s="12">
        <v>6</v>
      </c>
      <c r="F181" s="12">
        <v>2458590</v>
      </c>
      <c r="G181" s="13"/>
      <c r="H181" s="13"/>
      <c r="I181" s="13">
        <v>86376</v>
      </c>
      <c r="J181" s="39"/>
      <c r="K181" s="39"/>
      <c r="L18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18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181" s="48">
        <v>14000000</v>
      </c>
      <c r="O181" s="48">
        <v>9000000</v>
      </c>
      <c r="P181" s="40">
        <v>14332368</v>
      </c>
      <c r="Q181" s="40"/>
      <c r="R181" s="40">
        <v>5000000</v>
      </c>
      <c r="S18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81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81" s="40"/>
      <c r="V181" s="40"/>
      <c r="W181" s="14">
        <v>25</v>
      </c>
      <c r="X181" s="48">
        <f>_PAY_KARMAND__WHERE_sal__1400__AND_mah__1__AND__code_markaz_hazine___IN_select_cod_hazine_from_PAY_HAZINEH_WHERE_sal__1400__AND_mah__1__AND_cod_hazine_0__AND_choice_1__AND_unit_code_0_AND_active__0__3[[#This Row],[حقوق روزانه]]*0.19090909*W181</f>
        <v>12146428.5785235</v>
      </c>
      <c r="Y181" s="14"/>
      <c r="Z181" s="40">
        <f>ROUND((_PAY_KARMAND__WHERE_sal__1400__AND_mah__1__AND__code_markaz_hazine___IN_select_cod_hazine_from_PAY_HAZINEH_WHERE_sal__1400__AND_mah__1__AND_cod_hazine_0__AND_choice_1__AND_unit_code_0_AND_active__0__3[[#This Row],[حقوق روزانه]]*0.27)*Y181,0)</f>
        <v>0</v>
      </c>
      <c r="AA181" s="40"/>
      <c r="AB181" s="40">
        <f>_PAY_KARMAND__WHERE_sal__1400__AND_mah__1__AND__code_markaz_hazine___IN_select_cod_hazine_from_PAY_HAZINEH_WHERE_sal__1400__AND_mah__1__AND_cod_hazine_0__AND_choice_1__AND_unit_code_0_AND_active__0__3[[#This Row],[حقوق روزانه]]*0.15*AA181</f>
        <v>0</v>
      </c>
      <c r="AC181" s="14">
        <v>1</v>
      </c>
      <c r="AD181" s="40">
        <f t="shared" si="2"/>
        <v>2458590</v>
      </c>
      <c r="AE181" s="40"/>
      <c r="AF18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177872399.54519016</v>
      </c>
    </row>
    <row r="182" spans="1:34" ht="24.95" customHeight="1" thickBot="1">
      <c r="A182" s="37">
        <v>177</v>
      </c>
      <c r="B182" s="38"/>
      <c r="C182" s="38"/>
      <c r="D182" s="38" t="s">
        <v>439</v>
      </c>
      <c r="E182" s="12">
        <v>6</v>
      </c>
      <c r="F182" s="12">
        <v>2458590</v>
      </c>
      <c r="G182" s="13"/>
      <c r="H182" s="13"/>
      <c r="I182" s="13">
        <v>262430</v>
      </c>
      <c r="J182" s="39"/>
      <c r="K182" s="39"/>
      <c r="L18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18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182" s="48">
        <v>14000000</v>
      </c>
      <c r="O182" s="48">
        <v>9000000</v>
      </c>
      <c r="P182" s="40">
        <v>0</v>
      </c>
      <c r="Q182" s="40"/>
      <c r="R182" s="40">
        <v>5000000</v>
      </c>
      <c r="S18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182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182" s="40"/>
      <c r="V182" s="40"/>
      <c r="W182" s="14">
        <v>25</v>
      </c>
      <c r="X182" s="48">
        <f>_PAY_KARMAND__WHERE_sal__1400__AND_mah__1__AND__code_markaz_hazine___IN_select_cod_hazine_from_PAY_HAZINEH_WHERE_sal__1400__AND_mah__1__AND_cod_hazine_0__AND_choice_1__AND_unit_code_0_AND_active__0__3[[#This Row],[حقوق روزانه]]*0.19090909*W182</f>
        <v>12986686.301795</v>
      </c>
      <c r="Y182" s="14"/>
      <c r="Z182" s="40">
        <f>ROUND((_PAY_KARMAND__WHERE_sal__1400__AND_mah__1__AND__code_markaz_hazine___IN_select_cod_hazine_from_PAY_HAZINEH_WHERE_sal__1400__AND_mah__1__AND_cod_hazine_0__AND_choice_1__AND_unit_code_0_AND_active__0__3[[#This Row],[حقوق روزانه]]*0.27)*Y182,0)</f>
        <v>0</v>
      </c>
      <c r="AA182" s="40"/>
      <c r="AB182" s="40">
        <f>_PAY_KARMAND__WHERE_sal__1400__AND_mah__1__AND__code_markaz_hazine___IN_select_cod_hazine_from_PAY_HAZINEH_WHERE_sal__1400__AND_mah__1__AND_cod_hazine_0__AND_choice_1__AND_unit_code_0_AND_active__0__3[[#This Row],[حقوق روزانه]]*0.15*AA182</f>
        <v>0</v>
      </c>
      <c r="AC182" s="14">
        <v>1</v>
      </c>
      <c r="AD182" s="40">
        <f t="shared" si="2"/>
        <v>3253312</v>
      </c>
      <c r="AE182" s="40"/>
      <c r="AF18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162651549.88846168</v>
      </c>
    </row>
    <row r="183" spans="1:34" ht="24.95" customHeight="1" thickBot="1">
      <c r="A183" s="37">
        <v>178</v>
      </c>
      <c r="B183" s="38"/>
      <c r="C183" s="38"/>
      <c r="D183" s="38" t="s">
        <v>439</v>
      </c>
      <c r="E183" s="12">
        <v>6</v>
      </c>
      <c r="F183" s="12">
        <v>2458590</v>
      </c>
      <c r="G183" s="13"/>
      <c r="H183" s="13"/>
      <c r="I183" s="13">
        <v>794722</v>
      </c>
      <c r="J183" s="39"/>
      <c r="K183" s="39"/>
      <c r="L18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8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83" s="48">
        <v>14000000</v>
      </c>
      <c r="O183" s="48">
        <v>9000000</v>
      </c>
      <c r="P183" s="40">
        <v>14332368</v>
      </c>
      <c r="Q183" s="40"/>
      <c r="R183" s="40">
        <v>5000000</v>
      </c>
      <c r="S18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83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83" s="40"/>
      <c r="V183" s="40"/>
      <c r="W183" s="14">
        <v>25</v>
      </c>
      <c r="X183" s="48">
        <f>_PAY_KARMAND__WHERE_sal__1400__AND_mah__1__AND__code_markaz_hazine___IN_select_cod_hazine_from_PAY_HAZINEH_WHERE_sal__1400__AND_mah__1__AND_cod_hazine_0__AND_choice_1__AND_unit_code_0_AND_active__0__3[[#This Row],[حقوق روزانه]]*0.19090909*W183</f>
        <v>15527170.835152</v>
      </c>
      <c r="Y183" s="14"/>
      <c r="Z183" s="40">
        <f>ROUND((_PAY_KARMAND__WHERE_sal__1400__AND_mah__1__AND__code_markaz_hazine___IN_select_cod_hazine_from_PAY_HAZINEH_WHERE_sal__1400__AND_mah__1__AND_cod_hazine_0__AND_choice_1__AND_unit_code_0_AND_active__0__3[[#This Row],[حقوق روزانه]]*0.27)*Y183,0)</f>
        <v>0</v>
      </c>
      <c r="AA183" s="40"/>
      <c r="AB183" s="40">
        <f>_PAY_KARMAND__WHERE_sal__1400__AND_mah__1__AND__code_markaz_hazine___IN_select_cod_hazine_from_PAY_HAZINEH_WHERE_sal__1400__AND_mah__1__AND_cod_hazine_0__AND_choice_1__AND_unit_code_0_AND_active__0__3[[#This Row],[حقوق روزانه]]*0.15*AA183</f>
        <v>0</v>
      </c>
      <c r="AC183" s="14">
        <v>1</v>
      </c>
      <c r="AD183" s="40">
        <f t="shared" si="2"/>
        <v>3253312</v>
      </c>
      <c r="AE183" s="40"/>
      <c r="AF18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203819308.42181867</v>
      </c>
    </row>
    <row r="184" spans="1:34" ht="24.95" customHeight="1" thickBot="1">
      <c r="A184" s="37">
        <v>179</v>
      </c>
      <c r="B184" s="38"/>
      <c r="C184" s="38"/>
      <c r="D184" s="38" t="s">
        <v>439</v>
      </c>
      <c r="E184" s="12">
        <v>6</v>
      </c>
      <c r="F184" s="12">
        <v>2458590</v>
      </c>
      <c r="G184" s="13"/>
      <c r="H184" s="13"/>
      <c r="I184" s="13">
        <v>794722</v>
      </c>
      <c r="J184" s="39"/>
      <c r="K184" s="39"/>
      <c r="L18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8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84" s="48">
        <v>14000000</v>
      </c>
      <c r="O184" s="48">
        <v>9000000</v>
      </c>
      <c r="P184" s="40">
        <v>7166184</v>
      </c>
      <c r="Q184" s="40"/>
      <c r="R184" s="40">
        <v>5000000</v>
      </c>
      <c r="S18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84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84" s="40"/>
      <c r="V184" s="40"/>
      <c r="W184" s="14">
        <v>25</v>
      </c>
      <c r="X184" s="48">
        <f>_PAY_KARMAND__WHERE_sal__1400__AND_mah__1__AND__code_markaz_hazine___IN_select_cod_hazine_from_PAY_HAZINEH_WHERE_sal__1400__AND_mah__1__AND_cod_hazine_0__AND_choice_1__AND_unit_code_0_AND_active__0__3[[#This Row],[حقوق روزانه]]*0.19090909*W184</f>
        <v>15527170.835152</v>
      </c>
      <c r="Y184" s="14"/>
      <c r="Z184" s="40">
        <f>ROUND((_PAY_KARMAND__WHERE_sal__1400__AND_mah__1__AND__code_markaz_hazine___IN_select_cod_hazine_from_PAY_HAZINEH_WHERE_sal__1400__AND_mah__1__AND_cod_hazine_0__AND_choice_1__AND_unit_code_0_AND_active__0__3[[#This Row],[حقوق روزانه]]*0.27)*Y184,0)</f>
        <v>0</v>
      </c>
      <c r="AA184" s="40"/>
      <c r="AB184" s="40">
        <f>_PAY_KARMAND__WHERE_sal__1400__AND_mah__1__AND__code_markaz_hazine___IN_select_cod_hazine_from_PAY_HAZINEH_WHERE_sal__1400__AND_mah__1__AND_cod_hazine_0__AND_choice_1__AND_unit_code_0_AND_active__0__3[[#This Row],[حقوق روزانه]]*0.15*AA184</f>
        <v>0</v>
      </c>
      <c r="AC184" s="14">
        <v>1</v>
      </c>
      <c r="AD184" s="40">
        <f t="shared" si="2"/>
        <v>2544966</v>
      </c>
      <c r="AE184" s="40"/>
      <c r="AF18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191766025.76181868</v>
      </c>
    </row>
    <row r="185" spans="1:34" ht="24.95" customHeight="1" thickBot="1">
      <c r="A185" s="37">
        <v>180</v>
      </c>
      <c r="B185" s="38"/>
      <c r="C185" s="38"/>
      <c r="D185" s="38" t="s">
        <v>439</v>
      </c>
      <c r="E185" s="12">
        <v>6</v>
      </c>
      <c r="F185" s="12">
        <v>2458590</v>
      </c>
      <c r="G185" s="13"/>
      <c r="H185" s="13"/>
      <c r="I185" s="13">
        <v>794722</v>
      </c>
      <c r="J185" s="39"/>
      <c r="K185" s="39"/>
      <c r="L18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8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85" s="48">
        <v>14000000</v>
      </c>
      <c r="O185" s="48">
        <v>9000000</v>
      </c>
      <c r="P185" s="40">
        <v>7166184</v>
      </c>
      <c r="Q185" s="40"/>
      <c r="R185" s="40">
        <v>5000000</v>
      </c>
      <c r="S18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85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85" s="40"/>
      <c r="V185" s="40"/>
      <c r="W185" s="14">
        <v>25</v>
      </c>
      <c r="X185" s="48">
        <f>_PAY_KARMAND__WHERE_sal__1400__AND_mah__1__AND__code_markaz_hazine___IN_select_cod_hazine_from_PAY_HAZINEH_WHERE_sal__1400__AND_mah__1__AND_cod_hazine_0__AND_choice_1__AND_unit_code_0_AND_active__0__3[[#This Row],[حقوق روزانه]]*0.19090909*W185</f>
        <v>15527170.835152</v>
      </c>
      <c r="Y185" s="14"/>
      <c r="Z185" s="40">
        <f>ROUND((_PAY_KARMAND__WHERE_sal__1400__AND_mah__1__AND__code_markaz_hazine___IN_select_cod_hazine_from_PAY_HAZINEH_WHERE_sal__1400__AND_mah__1__AND_cod_hazine_0__AND_choice_1__AND_unit_code_0_AND_active__0__3[[#This Row],[حقوق روزانه]]*0.27)*Y185,0)</f>
        <v>0</v>
      </c>
      <c r="AA185" s="40"/>
      <c r="AB185" s="40">
        <f>_PAY_KARMAND__WHERE_sal__1400__AND_mah__1__AND__code_markaz_hazine___IN_select_cod_hazine_from_PAY_HAZINEH_WHERE_sal__1400__AND_mah__1__AND_cod_hazine_0__AND_choice_1__AND_unit_code_0_AND_active__0__3[[#This Row],[حقوق روزانه]]*0.15*AA185</f>
        <v>0</v>
      </c>
      <c r="AC185" s="14">
        <v>1</v>
      </c>
      <c r="AD185" s="40">
        <f t="shared" si="2"/>
        <v>2721020</v>
      </c>
      <c r="AE185" s="40"/>
      <c r="AF18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191979051.10181865</v>
      </c>
    </row>
    <row r="186" spans="1:34" ht="24.95" customHeight="1" thickBot="1">
      <c r="A186" s="37">
        <v>181</v>
      </c>
      <c r="B186" s="38"/>
      <c r="C186" s="38"/>
      <c r="D186" s="38" t="s">
        <v>439</v>
      </c>
      <c r="E186" s="12">
        <v>6</v>
      </c>
      <c r="F186" s="12">
        <v>2458590</v>
      </c>
      <c r="G186" s="13"/>
      <c r="H186" s="13"/>
      <c r="I186" s="13">
        <v>645814</v>
      </c>
      <c r="J186" s="39"/>
      <c r="K186" s="39"/>
      <c r="L18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3104404</v>
      </c>
      <c r="M18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94684322</v>
      </c>
      <c r="N186" s="48">
        <v>14000000</v>
      </c>
      <c r="O186" s="48">
        <v>9000000</v>
      </c>
      <c r="P186" s="40">
        <v>14332368</v>
      </c>
      <c r="Q186" s="40"/>
      <c r="R186" s="40">
        <v>5000000</v>
      </c>
      <c r="S18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8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86" s="40"/>
      <c r="V186" s="40"/>
      <c r="W186" s="14">
        <v>25</v>
      </c>
      <c r="X186" s="48">
        <f>_PAY_KARMAND__WHERE_sal__1400__AND_mah__1__AND__code_markaz_hazine___IN_select_cod_hazine_from_PAY_HAZINEH_WHERE_sal__1400__AND_mah__1__AND_cod_hazine_0__AND_choice_1__AND_unit_code_0_AND_active__0__3[[#This Row],[حقوق روزانه]]*0.19090909*W186</f>
        <v>14816473.565809</v>
      </c>
      <c r="Y186" s="14">
        <v>5</v>
      </c>
      <c r="Z186" s="40">
        <f>ROUND((_PAY_KARMAND__WHERE_sal__1400__AND_mah__1__AND__code_markaz_hazine___IN_select_cod_hazine_from_PAY_HAZINEH_WHERE_sal__1400__AND_mah__1__AND_cod_hazine_0__AND_choice_1__AND_unit_code_0_AND_active__0__3[[#This Row],[حقوق روزانه]]*0.27)*Y186,0)</f>
        <v>4190945</v>
      </c>
      <c r="AA186" s="40"/>
      <c r="AB186" s="40">
        <f>_PAY_KARMAND__WHERE_sal__1400__AND_mah__1__AND__code_markaz_hazine___IN_select_cod_hazine_from_PAY_HAZINEH_WHERE_sal__1400__AND_mah__1__AND_cod_hazine_0__AND_choice_1__AND_unit_code_0_AND_active__0__3[[#This Row],[حقوق روزانه]]*0.15*AA186</f>
        <v>0</v>
      </c>
      <c r="AC186" s="14">
        <v>1</v>
      </c>
      <c r="AD186" s="40">
        <f t="shared" si="2"/>
        <v>3253312</v>
      </c>
      <c r="AE186" s="40"/>
      <c r="AF18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198566917.15247568</v>
      </c>
    </row>
    <row r="187" spans="1:34" ht="24.95" customHeight="1" thickBot="1">
      <c r="A187" s="37">
        <v>182</v>
      </c>
      <c r="B187" s="38"/>
      <c r="C187" s="38"/>
      <c r="D187" s="38" t="s">
        <v>439</v>
      </c>
      <c r="E187" s="12">
        <v>6</v>
      </c>
      <c r="F187" s="12">
        <v>2458590</v>
      </c>
      <c r="G187" s="13"/>
      <c r="H187" s="13"/>
      <c r="I187" s="13">
        <v>519489</v>
      </c>
      <c r="J187" s="39"/>
      <c r="K187" s="39"/>
      <c r="L18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18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187" s="48">
        <v>14000000</v>
      </c>
      <c r="O187" s="48">
        <v>9000000</v>
      </c>
      <c r="P187" s="40">
        <v>14332368</v>
      </c>
      <c r="Q187" s="40"/>
      <c r="R187" s="40">
        <v>5000000</v>
      </c>
      <c r="S18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87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87" s="40"/>
      <c r="V187" s="40"/>
      <c r="W187" s="14">
        <v>25</v>
      </c>
      <c r="X187" s="48">
        <f>_PAY_KARMAND__WHERE_sal__1400__AND_mah__1__AND__code_markaz_hazine___IN_select_cod_hazine_from_PAY_HAZINEH_WHERE_sal__1400__AND_mah__1__AND_cod_hazine_0__AND_choice_1__AND_unit_code_0_AND_active__0__3[[#This Row],[حقوق روزانه]]*0.19090909*W187</f>
        <v>14213558.79595275</v>
      </c>
      <c r="Y187" s="14"/>
      <c r="Z187" s="40">
        <f>ROUND((_PAY_KARMAND__WHERE_sal__1400__AND_mah__1__AND__code_markaz_hazine___IN_select_cod_hazine_from_PAY_HAZINEH_WHERE_sal__1400__AND_mah__1__AND_cod_hazine_0__AND_choice_1__AND_unit_code_0_AND_active__0__3[[#This Row],[حقوق روزانه]]*0.27)*Y187,0)</f>
        <v>0</v>
      </c>
      <c r="AA187" s="40"/>
      <c r="AB187" s="40">
        <f>_PAY_KARMAND__WHERE_sal__1400__AND_mah__1__AND__code_markaz_hazine___IN_select_cod_hazine_from_PAY_HAZINEH_WHERE_sal__1400__AND_mah__1__AND_cod_hazine_0__AND_choice_1__AND_unit_code_0_AND_active__0__3[[#This Row],[حقوق روزانه]]*0.15*AA187</f>
        <v>0</v>
      </c>
      <c r="AC187" s="14">
        <v>1</v>
      </c>
      <c r="AD187" s="40">
        <f t="shared" si="2"/>
        <v>3253312</v>
      </c>
      <c r="AE187" s="40"/>
      <c r="AF18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194111089.88261941</v>
      </c>
    </row>
    <row r="188" spans="1:34" ht="24.95" customHeight="1" thickBot="1">
      <c r="A188" s="37">
        <v>183</v>
      </c>
      <c r="B188" s="38"/>
      <c r="C188" s="38"/>
      <c r="D188" s="38" t="s">
        <v>439</v>
      </c>
      <c r="E188" s="12">
        <v>6</v>
      </c>
      <c r="F188" s="12">
        <v>2458590</v>
      </c>
      <c r="G188" s="13"/>
      <c r="H188" s="13"/>
      <c r="I188" s="13">
        <v>86376</v>
      </c>
      <c r="J188" s="39"/>
      <c r="K188" s="39"/>
      <c r="L18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18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188" s="48">
        <v>14000000</v>
      </c>
      <c r="O188" s="48">
        <v>9000000</v>
      </c>
      <c r="P188" s="40">
        <v>7166184</v>
      </c>
      <c r="Q188" s="40"/>
      <c r="R188" s="40">
        <v>5000000</v>
      </c>
      <c r="S18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88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88" s="40"/>
      <c r="V188" s="40"/>
      <c r="W188" s="14">
        <v>25</v>
      </c>
      <c r="X188" s="48">
        <f>_PAY_KARMAND__WHERE_sal__1400__AND_mah__1__AND__code_markaz_hazine___IN_select_cod_hazine_from_PAY_HAZINEH_WHERE_sal__1400__AND_mah__1__AND_cod_hazine_0__AND_choice_1__AND_unit_code_0_AND_active__0__3[[#This Row],[حقوق روزانه]]*0.19090909*W188</f>
        <v>12146428.5785235</v>
      </c>
      <c r="Y188" s="14"/>
      <c r="Z188" s="40">
        <f>ROUND((_PAY_KARMAND__WHERE_sal__1400__AND_mah__1__AND__code_markaz_hazine___IN_select_cod_hazine_from_PAY_HAZINEH_WHERE_sal__1400__AND_mah__1__AND_cod_hazine_0__AND_choice_1__AND_unit_code_0_AND_active__0__3[[#This Row],[حقوق روزانه]]*0.27)*Y188,0)</f>
        <v>0</v>
      </c>
      <c r="AA188" s="40"/>
      <c r="AB188" s="40">
        <f>_PAY_KARMAND__WHERE_sal__1400__AND_mah__1__AND__code_markaz_hazine___IN_select_cod_hazine_from_PAY_HAZINEH_WHERE_sal__1400__AND_mah__1__AND_cod_hazine_0__AND_choice_1__AND_unit_code_0_AND_active__0__3[[#This Row],[حقوق روزانه]]*0.15*AA188</f>
        <v>0</v>
      </c>
      <c r="AC188" s="14">
        <v>1</v>
      </c>
      <c r="AD188" s="40">
        <f t="shared" si="2"/>
        <v>3253312</v>
      </c>
      <c r="AE188" s="40"/>
      <c r="AF18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167637829.16519016</v>
      </c>
    </row>
    <row r="189" spans="1:34" ht="24.95" customHeight="1" thickBot="1">
      <c r="A189" s="37">
        <v>184</v>
      </c>
      <c r="B189" s="38"/>
      <c r="C189" s="38"/>
      <c r="D189" s="38" t="s">
        <v>439</v>
      </c>
      <c r="E189" s="12">
        <v>6</v>
      </c>
      <c r="F189" s="12">
        <v>2458590</v>
      </c>
      <c r="G189" s="13"/>
      <c r="H189" s="13"/>
      <c r="I189" s="13">
        <v>773158</v>
      </c>
      <c r="J189" s="39"/>
      <c r="K189" s="39"/>
      <c r="L18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8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89" s="48">
        <v>14000000</v>
      </c>
      <c r="O189" s="48">
        <v>9000000</v>
      </c>
      <c r="P189" s="40">
        <v>21498552</v>
      </c>
      <c r="Q189" s="40"/>
      <c r="R189" s="40">
        <v>5000000</v>
      </c>
      <c r="S18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189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189" s="40"/>
      <c r="V189" s="40"/>
      <c r="W189" s="14">
        <v>25</v>
      </c>
      <c r="X189" s="48">
        <f>_PAY_KARMAND__WHERE_sal__1400__AND_mah__1__AND__code_markaz_hazine___IN_select_cod_hazine_from_PAY_HAZINEH_WHERE_sal__1400__AND_mah__1__AND_cod_hazine_0__AND_choice_1__AND_unit_code_0_AND_active__0__3[[#This Row],[حقوق روزانه]]*0.19090909*W189</f>
        <v>15424251.744733</v>
      </c>
      <c r="Y189" s="14"/>
      <c r="Z189" s="40">
        <f>ROUND((_PAY_KARMAND__WHERE_sal__1400__AND_mah__1__AND__code_markaz_hazine___IN_select_cod_hazine_from_PAY_HAZINEH_WHERE_sal__1400__AND_mah__1__AND_cod_hazine_0__AND_choice_1__AND_unit_code_0_AND_active__0__3[[#This Row],[حقوق روزانه]]*0.27)*Y189,0)</f>
        <v>0</v>
      </c>
      <c r="AA189" s="40"/>
      <c r="AB189" s="40">
        <f>_PAY_KARMAND__WHERE_sal__1400__AND_mah__1__AND__code_markaz_hazine___IN_select_cod_hazine_from_PAY_HAZINEH_WHERE_sal__1400__AND_mah__1__AND_cod_hazine_0__AND_choice_1__AND_unit_code_0_AND_active__0__3[[#This Row],[حقوق روزانه]]*0.15*AA189</f>
        <v>0</v>
      </c>
      <c r="AC189" s="14">
        <v>1</v>
      </c>
      <c r="AD189" s="40">
        <f t="shared" si="2"/>
        <v>3104404</v>
      </c>
      <c r="AE189" s="40"/>
      <c r="AF18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214074692.65139967</v>
      </c>
    </row>
    <row r="190" spans="1:34" ht="24.95" customHeight="1" thickBot="1">
      <c r="A190" s="37">
        <v>185</v>
      </c>
      <c r="B190" s="38"/>
      <c r="C190" s="38"/>
      <c r="D190" s="38" t="s">
        <v>439</v>
      </c>
      <c r="E190" s="12">
        <v>6</v>
      </c>
      <c r="F190" s="12">
        <v>2458590</v>
      </c>
      <c r="G190" s="13"/>
      <c r="H190" s="13"/>
      <c r="I190" s="13">
        <v>773158</v>
      </c>
      <c r="J190" s="39"/>
      <c r="K190" s="39"/>
      <c r="L19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9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90" s="48">
        <v>14000000</v>
      </c>
      <c r="O190" s="48">
        <v>9000000</v>
      </c>
      <c r="P190" s="40">
        <v>14332368</v>
      </c>
      <c r="Q190" s="40"/>
      <c r="R190" s="40">
        <v>5000000</v>
      </c>
      <c r="S19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90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90" s="40"/>
      <c r="V190" s="40"/>
      <c r="W190" s="14">
        <v>25</v>
      </c>
      <c r="X190" s="48">
        <f>_PAY_KARMAND__WHERE_sal__1400__AND_mah__1__AND__code_markaz_hazine___IN_select_cod_hazine_from_PAY_HAZINEH_WHERE_sal__1400__AND_mah__1__AND_cod_hazine_0__AND_choice_1__AND_unit_code_0_AND_active__0__3[[#This Row],[حقوق روزانه]]*0.19090909*W190</f>
        <v>15424251.744733</v>
      </c>
      <c r="Y190" s="14"/>
      <c r="Z190" s="40">
        <f>ROUND((_PAY_KARMAND__WHERE_sal__1400__AND_mah__1__AND__code_markaz_hazine___IN_select_cod_hazine_from_PAY_HAZINEH_WHERE_sal__1400__AND_mah__1__AND_cod_hazine_0__AND_choice_1__AND_unit_code_0_AND_active__0__3[[#This Row],[حقوق روزانه]]*0.27)*Y190,0)</f>
        <v>0</v>
      </c>
      <c r="AA190" s="40"/>
      <c r="AB190" s="40">
        <f>_PAY_KARMAND__WHERE_sal__1400__AND_mah__1__AND__code_markaz_hazine___IN_select_cod_hazine_from_PAY_HAZINEH_WHERE_sal__1400__AND_mah__1__AND_cod_hazine_0__AND_choice_1__AND_unit_code_0_AND_active__0__3[[#This Row],[حقوق روزانه]]*0.15*AA190</f>
        <v>0</v>
      </c>
      <c r="AC190" s="14">
        <v>1</v>
      </c>
      <c r="AD190" s="40">
        <f t="shared" si="2"/>
        <v>2978079</v>
      </c>
      <c r="AE190" s="40"/>
      <c r="AF19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202725655.40139967</v>
      </c>
    </row>
    <row r="191" spans="1:34" ht="24.95" customHeight="1" thickBot="1">
      <c r="A191" s="37">
        <v>186</v>
      </c>
      <c r="B191" s="38"/>
      <c r="C191" s="38"/>
      <c r="D191" s="38" t="s">
        <v>439</v>
      </c>
      <c r="E191" s="12">
        <v>6</v>
      </c>
      <c r="F191" s="12">
        <v>2458590</v>
      </c>
      <c r="G191" s="13"/>
      <c r="H191" s="13"/>
      <c r="I191" s="13">
        <v>262430</v>
      </c>
      <c r="J191" s="39"/>
      <c r="K191" s="39"/>
      <c r="L19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19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191" s="48">
        <v>14000000</v>
      </c>
      <c r="O191" s="48">
        <v>9000000</v>
      </c>
      <c r="P191" s="40">
        <v>7166184</v>
      </c>
      <c r="Q191" s="40"/>
      <c r="R191" s="40">
        <v>5000000</v>
      </c>
      <c r="S19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9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91" s="40"/>
      <c r="V191" s="40"/>
      <c r="W191" s="14">
        <v>25</v>
      </c>
      <c r="X191" s="48">
        <f>_PAY_KARMAND__WHERE_sal__1400__AND_mah__1__AND__code_markaz_hazine___IN_select_cod_hazine_from_PAY_HAZINEH_WHERE_sal__1400__AND_mah__1__AND_cod_hazine_0__AND_choice_1__AND_unit_code_0_AND_active__0__3[[#This Row],[حقوق روزانه]]*0.19090909*W191</f>
        <v>12986686.301795</v>
      </c>
      <c r="Y191" s="14"/>
      <c r="Z191" s="40">
        <f>ROUND((_PAY_KARMAND__WHERE_sal__1400__AND_mah__1__AND__code_markaz_hazine___IN_select_cod_hazine_from_PAY_HAZINEH_WHERE_sal__1400__AND_mah__1__AND_cod_hazine_0__AND_choice_1__AND_unit_code_0_AND_active__0__3[[#This Row],[حقوق روزانه]]*0.27)*Y191,0)</f>
        <v>0</v>
      </c>
      <c r="AA191" s="40"/>
      <c r="AB191" s="40">
        <f>_PAY_KARMAND__WHERE_sal__1400__AND_mah__1__AND__code_markaz_hazine___IN_select_cod_hazine_from_PAY_HAZINEH_WHERE_sal__1400__AND_mah__1__AND_cod_hazine_0__AND_choice_1__AND_unit_code_0_AND_active__0__3[[#This Row],[حقوق روزانه]]*0.15*AA191</f>
        <v>0</v>
      </c>
      <c r="AC191" s="14">
        <v>1</v>
      </c>
      <c r="AD191" s="40">
        <f t="shared" si="2"/>
        <v>2544966</v>
      </c>
      <c r="AE191" s="40"/>
      <c r="AF19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172990635.22846168</v>
      </c>
    </row>
    <row r="192" spans="1:34" ht="24.95" customHeight="1" thickBot="1">
      <c r="A192" s="37">
        <v>187</v>
      </c>
      <c r="B192" s="38"/>
      <c r="C192" s="38"/>
      <c r="D192" s="38" t="s">
        <v>439</v>
      </c>
      <c r="E192" s="12">
        <v>6</v>
      </c>
      <c r="F192" s="12">
        <v>2458590</v>
      </c>
      <c r="G192" s="13"/>
      <c r="H192" s="13"/>
      <c r="I192" s="13">
        <v>773158</v>
      </c>
      <c r="J192" s="39"/>
      <c r="K192" s="39"/>
      <c r="L19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19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192" s="48">
        <v>14000000</v>
      </c>
      <c r="O192" s="48">
        <v>9000000</v>
      </c>
      <c r="P192" s="40">
        <v>7166184</v>
      </c>
      <c r="Q192" s="40"/>
      <c r="R192" s="40">
        <v>5000000</v>
      </c>
      <c r="S19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92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92" s="40"/>
      <c r="V192" s="40"/>
      <c r="W192" s="14">
        <v>25</v>
      </c>
      <c r="X192" s="48">
        <f>_PAY_KARMAND__WHERE_sal__1400__AND_mah__1__AND__code_markaz_hazine___IN_select_cod_hazine_from_PAY_HAZINEH_WHERE_sal__1400__AND_mah__1__AND_cod_hazine_0__AND_choice_1__AND_unit_code_0_AND_active__0__3[[#This Row],[حقوق روزانه]]*0.19090909*W192</f>
        <v>15424251.744733</v>
      </c>
      <c r="Y192" s="14"/>
      <c r="Z192" s="40">
        <f>ROUND((_PAY_KARMAND__WHERE_sal__1400__AND_mah__1__AND__code_markaz_hazine___IN_select_cod_hazine_from_PAY_HAZINEH_WHERE_sal__1400__AND_mah__1__AND_cod_hazine_0__AND_choice_1__AND_unit_code_0_AND_active__0__3[[#This Row],[حقوق روزانه]]*0.27)*Y192,0)</f>
        <v>0</v>
      </c>
      <c r="AA192" s="40"/>
      <c r="AB192" s="40">
        <f>_PAY_KARMAND__WHERE_sal__1400__AND_mah__1__AND__code_markaz_hazine___IN_select_cod_hazine_from_PAY_HAZINEH_WHERE_sal__1400__AND_mah__1__AND_cod_hazine_0__AND_choice_1__AND_unit_code_0_AND_active__0__3[[#This Row],[حقوق روزانه]]*0.15*AA192</f>
        <v>0</v>
      </c>
      <c r="AC192" s="14">
        <v>1</v>
      </c>
      <c r="AD192" s="40">
        <f t="shared" si="2"/>
        <v>3231748</v>
      </c>
      <c r="AE192" s="40"/>
      <c r="AF19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191836410.89139968</v>
      </c>
    </row>
    <row r="193" spans="1:32" ht="24.95" customHeight="1" thickBot="1">
      <c r="A193" s="37">
        <v>188</v>
      </c>
      <c r="B193" s="38"/>
      <c r="C193" s="38"/>
      <c r="D193" s="38" t="s">
        <v>439</v>
      </c>
      <c r="E193" s="12">
        <v>6</v>
      </c>
      <c r="F193" s="12">
        <v>2458590</v>
      </c>
      <c r="G193" s="13"/>
      <c r="H193" s="13"/>
      <c r="I193" s="13">
        <v>519489</v>
      </c>
      <c r="J193" s="39"/>
      <c r="K193" s="39"/>
      <c r="L19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19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193" s="48">
        <v>14000000</v>
      </c>
      <c r="O193" s="48">
        <v>9000000</v>
      </c>
      <c r="P193" s="40">
        <v>14332368</v>
      </c>
      <c r="Q193" s="40"/>
      <c r="R193" s="40">
        <v>5000000</v>
      </c>
      <c r="S19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93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93" s="40"/>
      <c r="V193" s="40"/>
      <c r="W193" s="14">
        <v>25</v>
      </c>
      <c r="X193" s="48">
        <f>_PAY_KARMAND__WHERE_sal__1400__AND_mah__1__AND__code_markaz_hazine___IN_select_cod_hazine_from_PAY_HAZINEH_WHERE_sal__1400__AND_mah__1__AND_cod_hazine_0__AND_choice_1__AND_unit_code_0_AND_active__0__3[[#This Row],[حقوق روزانه]]*0.19090909*W193</f>
        <v>14213558.79595275</v>
      </c>
      <c r="Y193" s="14"/>
      <c r="Z193" s="40">
        <f>ROUND((_PAY_KARMAND__WHERE_sal__1400__AND_mah__1__AND__code_markaz_hazine___IN_select_cod_hazine_from_PAY_HAZINEH_WHERE_sal__1400__AND_mah__1__AND_cod_hazine_0__AND_choice_1__AND_unit_code_0_AND_active__0__3[[#This Row],[حقوق روزانه]]*0.27)*Y193,0)</f>
        <v>0</v>
      </c>
      <c r="AA193" s="40"/>
      <c r="AB193" s="40">
        <f>_PAY_KARMAND__WHERE_sal__1400__AND_mah__1__AND__code_markaz_hazine___IN_select_cod_hazine_from_PAY_HAZINEH_WHERE_sal__1400__AND_mah__1__AND_cod_hazine_0__AND_choice_1__AND_unit_code_0_AND_active__0__3[[#This Row],[حقوق روزانه]]*0.15*AA193</f>
        <v>0</v>
      </c>
      <c r="AC193" s="14">
        <v>1</v>
      </c>
      <c r="AD193" s="40">
        <f t="shared" si="2"/>
        <v>3231748</v>
      </c>
      <c r="AE193" s="40"/>
      <c r="AF19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194084997.44261941</v>
      </c>
    </row>
    <row r="194" spans="1:32" ht="24.95" customHeight="1" thickBot="1">
      <c r="A194" s="37">
        <v>189</v>
      </c>
      <c r="B194" s="38"/>
      <c r="C194" s="38"/>
      <c r="D194" s="38" t="s">
        <v>439</v>
      </c>
      <c r="E194" s="12">
        <v>6</v>
      </c>
      <c r="F194" s="12">
        <v>2458590</v>
      </c>
      <c r="G194" s="13"/>
      <c r="H194" s="13"/>
      <c r="I194" s="13">
        <v>645814</v>
      </c>
      <c r="J194" s="39"/>
      <c r="K194" s="39"/>
      <c r="L19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3104404</v>
      </c>
      <c r="M19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94684322</v>
      </c>
      <c r="N194" s="48">
        <v>14000000</v>
      </c>
      <c r="O194" s="48">
        <v>9000000</v>
      </c>
      <c r="P194" s="40">
        <v>7166184</v>
      </c>
      <c r="Q194" s="40"/>
      <c r="R194" s="40">
        <v>5000000</v>
      </c>
      <c r="S19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94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94" s="40"/>
      <c r="V194" s="40"/>
      <c r="W194" s="14">
        <v>25</v>
      </c>
      <c r="X194" s="48">
        <f>_PAY_KARMAND__WHERE_sal__1400__AND_mah__1__AND__code_markaz_hazine___IN_select_cod_hazine_from_PAY_HAZINEH_WHERE_sal__1400__AND_mah__1__AND_cod_hazine_0__AND_choice_1__AND_unit_code_0_AND_active__0__3[[#This Row],[حقوق روزانه]]*0.19090909*W194</f>
        <v>14816473.565809</v>
      </c>
      <c r="Y194" s="14"/>
      <c r="Z194" s="40">
        <f>ROUND((_PAY_KARMAND__WHERE_sal__1400__AND_mah__1__AND__code_markaz_hazine___IN_select_cod_hazine_from_PAY_HAZINEH_WHERE_sal__1400__AND_mah__1__AND_cod_hazine_0__AND_choice_1__AND_unit_code_0_AND_active__0__3[[#This Row],[حقوق روزانه]]*0.27)*Y194,0)</f>
        <v>0</v>
      </c>
      <c r="AA194" s="40"/>
      <c r="AB194" s="40">
        <f>_PAY_KARMAND__WHERE_sal__1400__AND_mah__1__AND__code_markaz_hazine___IN_select_cod_hazine_from_PAY_HAZINEH_WHERE_sal__1400__AND_mah__1__AND_cod_hazine_0__AND_choice_1__AND_unit_code_0_AND_active__0__3[[#This Row],[حقوق روزانه]]*0.15*AA194</f>
        <v>0</v>
      </c>
      <c r="AC194" s="14">
        <v>1</v>
      </c>
      <c r="AD194" s="40">
        <f t="shared" si="2"/>
        <v>2721020</v>
      </c>
      <c r="AE194" s="40"/>
      <c r="AF19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186726659.83247566</v>
      </c>
    </row>
    <row r="195" spans="1:32" ht="24.95" customHeight="1" thickBot="1">
      <c r="A195" s="37">
        <v>190</v>
      </c>
      <c r="B195" s="38"/>
      <c r="C195" s="38"/>
      <c r="D195" s="38" t="s">
        <v>439</v>
      </c>
      <c r="E195" s="12">
        <v>6</v>
      </c>
      <c r="F195" s="12">
        <v>2458590</v>
      </c>
      <c r="G195" s="13"/>
      <c r="H195" s="13"/>
      <c r="I195" s="13">
        <v>794722</v>
      </c>
      <c r="J195" s="39"/>
      <c r="K195" s="39"/>
      <c r="L19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9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95" s="48">
        <v>14000000</v>
      </c>
      <c r="O195" s="48">
        <v>9000000</v>
      </c>
      <c r="P195" s="40">
        <v>14332368</v>
      </c>
      <c r="Q195" s="40"/>
      <c r="R195" s="40">
        <v>5000000</v>
      </c>
      <c r="S19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9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95" s="40"/>
      <c r="V195" s="40"/>
      <c r="W195" s="14">
        <v>25</v>
      </c>
      <c r="X195" s="48">
        <f>_PAY_KARMAND__WHERE_sal__1400__AND_mah__1__AND__code_markaz_hazine___IN_select_cod_hazine_from_PAY_HAZINEH_WHERE_sal__1400__AND_mah__1__AND_cod_hazine_0__AND_choice_1__AND_unit_code_0_AND_active__0__3[[#This Row],[حقوق روزانه]]*0.19090909*W195</f>
        <v>15527170.835152</v>
      </c>
      <c r="Y195" s="14"/>
      <c r="Z195" s="40">
        <f>ROUND((_PAY_KARMAND__WHERE_sal__1400__AND_mah__1__AND__code_markaz_hazine___IN_select_cod_hazine_from_PAY_HAZINEH_WHERE_sal__1400__AND_mah__1__AND_cod_hazine_0__AND_choice_1__AND_unit_code_0_AND_active__0__3[[#This Row],[حقوق روزانه]]*0.27)*Y195,0)</f>
        <v>0</v>
      </c>
      <c r="AA195" s="40"/>
      <c r="AB195" s="40">
        <f>_PAY_KARMAND__WHERE_sal__1400__AND_mah__1__AND__code_markaz_hazine___IN_select_cod_hazine_from_PAY_HAZINEH_WHERE_sal__1400__AND_mah__1__AND_cod_hazine_0__AND_choice_1__AND_unit_code_0_AND_active__0__3[[#This Row],[حقوق روزانه]]*0.15*AA195</f>
        <v>0</v>
      </c>
      <c r="AC195" s="14">
        <v>1</v>
      </c>
      <c r="AD195" s="40">
        <f t="shared" si="2"/>
        <v>3231748</v>
      </c>
      <c r="AE195" s="40"/>
      <c r="AF19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203793215.98181868</v>
      </c>
    </row>
    <row r="196" spans="1:32" ht="24.95" customHeight="1" thickBot="1">
      <c r="A196" s="37">
        <v>191</v>
      </c>
      <c r="B196" s="38"/>
      <c r="C196" s="38"/>
      <c r="D196" s="38" t="s">
        <v>439</v>
      </c>
      <c r="E196" s="12">
        <v>6</v>
      </c>
      <c r="F196" s="12">
        <v>2458590</v>
      </c>
      <c r="G196" s="13"/>
      <c r="H196" s="13"/>
      <c r="I196" s="13">
        <v>519489</v>
      </c>
      <c r="J196" s="39"/>
      <c r="K196" s="39"/>
      <c r="L19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19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196" s="48">
        <v>14000000</v>
      </c>
      <c r="O196" s="48">
        <v>9000000</v>
      </c>
      <c r="P196" s="40">
        <v>7166184</v>
      </c>
      <c r="Q196" s="40"/>
      <c r="R196" s="40">
        <v>5000000</v>
      </c>
      <c r="S19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9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96" s="40"/>
      <c r="V196" s="40"/>
      <c r="W196" s="14">
        <v>25</v>
      </c>
      <c r="X196" s="48">
        <f>_PAY_KARMAND__WHERE_sal__1400__AND_mah__1__AND__code_markaz_hazine___IN_select_cod_hazine_from_PAY_HAZINEH_WHERE_sal__1400__AND_mah__1__AND_cod_hazine_0__AND_choice_1__AND_unit_code_0_AND_active__0__3[[#This Row],[حقوق روزانه]]*0.19090909*W196</f>
        <v>14213558.79595275</v>
      </c>
      <c r="Y196" s="14"/>
      <c r="Z196" s="40">
        <f>ROUND((_PAY_KARMAND__WHERE_sal__1400__AND_mah__1__AND__code_markaz_hazine___IN_select_cod_hazine_from_PAY_HAZINEH_WHERE_sal__1400__AND_mah__1__AND_cod_hazine_0__AND_choice_1__AND_unit_code_0_AND_active__0__3[[#This Row],[حقوق روزانه]]*0.27)*Y196,0)</f>
        <v>0</v>
      </c>
      <c r="AA196" s="40"/>
      <c r="AB196" s="40">
        <f>_PAY_KARMAND__WHERE_sal__1400__AND_mah__1__AND__code_markaz_hazine___IN_select_cod_hazine_from_PAY_HAZINEH_WHERE_sal__1400__AND_mah__1__AND_cod_hazine_0__AND_choice_1__AND_unit_code_0_AND_active__0__3[[#This Row],[حقوق روزانه]]*0.15*AA196</f>
        <v>0</v>
      </c>
      <c r="AC196" s="14">
        <v>1</v>
      </c>
      <c r="AD196" s="40">
        <f t="shared" si="2"/>
        <v>2978079</v>
      </c>
      <c r="AE196" s="40"/>
      <c r="AF19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182581873.9526194</v>
      </c>
    </row>
    <row r="197" spans="1:32" ht="24.95" customHeight="1" thickBot="1">
      <c r="A197" s="37">
        <v>192</v>
      </c>
      <c r="B197" s="38"/>
      <c r="C197" s="38"/>
      <c r="D197" s="38" t="s">
        <v>439</v>
      </c>
      <c r="E197" s="12">
        <v>6</v>
      </c>
      <c r="F197" s="12">
        <v>2458590</v>
      </c>
      <c r="G197" s="13"/>
      <c r="H197" s="13"/>
      <c r="I197" s="13">
        <v>794722</v>
      </c>
      <c r="J197" s="39"/>
      <c r="K197" s="39"/>
      <c r="L19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9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97" s="48">
        <v>14000000</v>
      </c>
      <c r="O197" s="48">
        <v>9000000</v>
      </c>
      <c r="P197" s="40">
        <v>14332368</v>
      </c>
      <c r="Q197" s="40"/>
      <c r="R197" s="40">
        <v>5000000</v>
      </c>
      <c r="S19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197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197" s="40"/>
      <c r="V197" s="40"/>
      <c r="W197" s="14">
        <v>25</v>
      </c>
      <c r="X197" s="48">
        <f>_PAY_KARMAND__WHERE_sal__1400__AND_mah__1__AND__code_markaz_hazine___IN_select_cod_hazine_from_PAY_HAZINEH_WHERE_sal__1400__AND_mah__1__AND_cod_hazine_0__AND_choice_1__AND_unit_code_0_AND_active__0__3[[#This Row],[حقوق روزانه]]*0.19090909*W197</f>
        <v>15527170.835152</v>
      </c>
      <c r="Y197" s="14"/>
      <c r="Z197" s="40">
        <f>ROUND((_PAY_KARMAND__WHERE_sal__1400__AND_mah__1__AND__code_markaz_hazine___IN_select_cod_hazine_from_PAY_HAZINEH_WHERE_sal__1400__AND_mah__1__AND_cod_hazine_0__AND_choice_1__AND_unit_code_0_AND_active__0__3[[#This Row],[حقوق روزانه]]*0.27)*Y197,0)</f>
        <v>0</v>
      </c>
      <c r="AA197" s="40"/>
      <c r="AB197" s="40">
        <f>_PAY_KARMAND__WHERE_sal__1400__AND_mah__1__AND__code_markaz_hazine___IN_select_cod_hazine_from_PAY_HAZINEH_WHERE_sal__1400__AND_mah__1__AND_cod_hazine_0__AND_choice_1__AND_unit_code_0_AND_active__0__3[[#This Row],[حقوق روزانه]]*0.15*AA197</f>
        <v>0</v>
      </c>
      <c r="AC197" s="14">
        <v>1</v>
      </c>
      <c r="AD197" s="40">
        <f t="shared" si="2"/>
        <v>3104404</v>
      </c>
      <c r="AE197" s="40"/>
      <c r="AF19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203639129.74181867</v>
      </c>
    </row>
    <row r="198" spans="1:32" ht="24.95" customHeight="1" thickBot="1">
      <c r="A198" s="37">
        <v>193</v>
      </c>
      <c r="B198" s="38"/>
      <c r="C198" s="38"/>
      <c r="D198" s="38" t="s">
        <v>439</v>
      </c>
      <c r="E198" s="12">
        <v>6</v>
      </c>
      <c r="F198" s="12">
        <v>2458590</v>
      </c>
      <c r="G198" s="13"/>
      <c r="H198" s="13"/>
      <c r="I198" s="13">
        <v>794722</v>
      </c>
      <c r="J198" s="39"/>
      <c r="K198" s="39"/>
      <c r="L19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19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198" s="48">
        <v>14000000</v>
      </c>
      <c r="O198" s="48">
        <v>9000000</v>
      </c>
      <c r="P198" s="40">
        <v>7166184</v>
      </c>
      <c r="Q198" s="40"/>
      <c r="R198" s="40">
        <v>5000000</v>
      </c>
      <c r="S19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98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98" s="40"/>
      <c r="V198" s="40"/>
      <c r="W198" s="14">
        <v>25</v>
      </c>
      <c r="X198" s="48">
        <f>_PAY_KARMAND__WHERE_sal__1400__AND_mah__1__AND__code_markaz_hazine___IN_select_cod_hazine_from_PAY_HAZINEH_WHERE_sal__1400__AND_mah__1__AND_cod_hazine_0__AND_choice_1__AND_unit_code_0_AND_active__0__3[[#This Row],[حقوق روزانه]]*0.19090909*W198</f>
        <v>15527170.835152</v>
      </c>
      <c r="Y198" s="14"/>
      <c r="Z198" s="40">
        <f>ROUND((_PAY_KARMAND__WHERE_sal__1400__AND_mah__1__AND__code_markaz_hazine___IN_select_cod_hazine_from_PAY_HAZINEH_WHERE_sal__1400__AND_mah__1__AND_cod_hazine_0__AND_choice_1__AND_unit_code_0_AND_active__0__3[[#This Row],[حقوق روزانه]]*0.27)*Y198,0)</f>
        <v>0</v>
      </c>
      <c r="AA198" s="40"/>
      <c r="AB198" s="40">
        <f>_PAY_KARMAND__WHERE_sal__1400__AND_mah__1__AND__code_markaz_hazine___IN_select_cod_hazine_from_PAY_HAZINEH_WHERE_sal__1400__AND_mah__1__AND_cod_hazine_0__AND_choice_1__AND_unit_code_0_AND_active__0__3[[#This Row],[حقوق روزانه]]*0.15*AA198</f>
        <v>0</v>
      </c>
      <c r="AC198" s="14">
        <v>1</v>
      </c>
      <c r="AD198" s="40">
        <f t="shared" si="2"/>
        <v>3253312</v>
      </c>
      <c r="AE198" s="40"/>
      <c r="AF19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192623124.42181867</v>
      </c>
    </row>
    <row r="199" spans="1:32" ht="24.95" customHeight="1" thickBot="1">
      <c r="A199" s="37">
        <v>194</v>
      </c>
      <c r="B199" s="38"/>
      <c r="C199" s="38"/>
      <c r="D199" s="38" t="s">
        <v>439</v>
      </c>
      <c r="E199" s="12">
        <v>6</v>
      </c>
      <c r="F199" s="12">
        <v>2458590</v>
      </c>
      <c r="G199" s="13"/>
      <c r="H199" s="13"/>
      <c r="I199" s="13">
        <v>262430</v>
      </c>
      <c r="J199" s="39"/>
      <c r="K199" s="39"/>
      <c r="L19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19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199" s="48">
        <v>14000000</v>
      </c>
      <c r="O199" s="48">
        <v>9000000</v>
      </c>
      <c r="P199" s="40">
        <v>7166184</v>
      </c>
      <c r="Q199" s="40"/>
      <c r="R199" s="40">
        <v>5000000</v>
      </c>
      <c r="S19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199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199" s="40"/>
      <c r="V199" s="40"/>
      <c r="W199" s="14">
        <v>25</v>
      </c>
      <c r="X199" s="48">
        <f>_PAY_KARMAND__WHERE_sal__1400__AND_mah__1__AND__code_markaz_hazine___IN_select_cod_hazine_from_PAY_HAZINEH_WHERE_sal__1400__AND_mah__1__AND_cod_hazine_0__AND_choice_1__AND_unit_code_0_AND_active__0__3[[#This Row],[حقوق روزانه]]*0.19090909*W199</f>
        <v>12986686.301795</v>
      </c>
      <c r="Y199" s="14"/>
      <c r="Z199" s="40">
        <f>ROUND((_PAY_KARMAND__WHERE_sal__1400__AND_mah__1__AND__code_markaz_hazine___IN_select_cod_hazine_from_PAY_HAZINEH_WHERE_sal__1400__AND_mah__1__AND_cod_hazine_0__AND_choice_1__AND_unit_code_0_AND_active__0__3[[#This Row],[حقوق روزانه]]*0.27)*Y199,0)</f>
        <v>0</v>
      </c>
      <c r="AA199" s="40"/>
      <c r="AB199" s="40">
        <f>_PAY_KARMAND__WHERE_sal__1400__AND_mah__1__AND__code_markaz_hazine___IN_select_cod_hazine_from_PAY_HAZINEH_WHERE_sal__1400__AND_mah__1__AND_cod_hazine_0__AND_choice_1__AND_unit_code_0_AND_active__0__3[[#This Row],[حقوق روزانه]]*0.15*AA199</f>
        <v>0</v>
      </c>
      <c r="AC199" s="14">
        <v>1</v>
      </c>
      <c r="AD199" s="40">
        <f t="shared" si="2"/>
        <v>2978079</v>
      </c>
      <c r="AE199" s="40"/>
      <c r="AF19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173514701.95846167</v>
      </c>
    </row>
    <row r="200" spans="1:32" ht="24.95" customHeight="1" thickBot="1">
      <c r="A200" s="37">
        <v>195</v>
      </c>
      <c r="B200" s="38"/>
      <c r="C200" s="38"/>
      <c r="D200" s="38" t="s">
        <v>439</v>
      </c>
      <c r="E200" s="12">
        <v>6</v>
      </c>
      <c r="F200" s="12">
        <v>2458590</v>
      </c>
      <c r="G200" s="13"/>
      <c r="H200" s="13"/>
      <c r="I200" s="13">
        <v>262430</v>
      </c>
      <c r="J200" s="39"/>
      <c r="K200" s="39"/>
      <c r="L20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20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200" s="48">
        <v>14000000</v>
      </c>
      <c r="O200" s="48">
        <v>9000000</v>
      </c>
      <c r="P200" s="40">
        <v>14332368</v>
      </c>
      <c r="Q200" s="40"/>
      <c r="R200" s="40">
        <v>5000000</v>
      </c>
      <c r="S20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00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00" s="40"/>
      <c r="V200" s="40"/>
      <c r="W200" s="14">
        <v>25</v>
      </c>
      <c r="X200" s="48">
        <f>_PAY_KARMAND__WHERE_sal__1400__AND_mah__1__AND__code_markaz_hazine___IN_select_cod_hazine_from_PAY_HAZINEH_WHERE_sal__1400__AND_mah__1__AND_cod_hazine_0__AND_choice_1__AND_unit_code_0_AND_active__0__3[[#This Row],[حقوق روزانه]]*0.19090909*W200</f>
        <v>12986686.301795</v>
      </c>
      <c r="Y200" s="14"/>
      <c r="Z200" s="40">
        <f>ROUND((_PAY_KARMAND__WHERE_sal__1400__AND_mah__1__AND__code_markaz_hazine___IN_select_cod_hazine_from_PAY_HAZINEH_WHERE_sal__1400__AND_mah__1__AND_cod_hazine_0__AND_choice_1__AND_unit_code_0_AND_active__0__3[[#This Row],[حقوق روزانه]]*0.27)*Y200,0)</f>
        <v>0</v>
      </c>
      <c r="AA200" s="40"/>
      <c r="AB200" s="40">
        <f>_PAY_KARMAND__WHERE_sal__1400__AND_mah__1__AND__code_markaz_hazine___IN_select_cod_hazine_from_PAY_HAZINEH_WHERE_sal__1400__AND_mah__1__AND_cod_hazine_0__AND_choice_1__AND_unit_code_0_AND_active__0__3[[#This Row],[حقوق روزانه]]*0.15*AA200</f>
        <v>0</v>
      </c>
      <c r="AC200" s="14">
        <v>1</v>
      </c>
      <c r="AD200" s="40">
        <f t="shared" si="2"/>
        <v>3253312</v>
      </c>
      <c r="AE200" s="40"/>
      <c r="AF20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185043917.88846168</v>
      </c>
    </row>
    <row r="201" spans="1:32" ht="24.95" customHeight="1" thickBot="1">
      <c r="A201" s="37">
        <v>196</v>
      </c>
      <c r="B201" s="38"/>
      <c r="C201" s="38"/>
      <c r="D201" s="38" t="s">
        <v>439</v>
      </c>
      <c r="E201" s="12">
        <v>6</v>
      </c>
      <c r="F201" s="12">
        <v>2458590</v>
      </c>
      <c r="G201" s="13"/>
      <c r="H201" s="13"/>
      <c r="I201" s="13">
        <v>773158</v>
      </c>
      <c r="J201" s="39"/>
      <c r="K201" s="39"/>
      <c r="L20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3231748</v>
      </c>
      <c r="M20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98568314</v>
      </c>
      <c r="N201" s="48">
        <v>14000000</v>
      </c>
      <c r="O201" s="48">
        <v>9000000</v>
      </c>
      <c r="P201" s="40">
        <v>7166184</v>
      </c>
      <c r="Q201" s="40"/>
      <c r="R201" s="40">
        <v>5000000</v>
      </c>
      <c r="S20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0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01" s="40"/>
      <c r="V201" s="40"/>
      <c r="W201" s="14">
        <v>25</v>
      </c>
      <c r="X201" s="48">
        <f>_PAY_KARMAND__WHERE_sal__1400__AND_mah__1__AND__code_markaz_hazine___IN_select_cod_hazine_from_PAY_HAZINEH_WHERE_sal__1400__AND_mah__1__AND_cod_hazine_0__AND_choice_1__AND_unit_code_0_AND_active__0__3[[#This Row],[حقوق روزانه]]*0.19090909*W201</f>
        <v>15424251.744733</v>
      </c>
      <c r="Y201" s="14"/>
      <c r="Z201" s="40">
        <f>ROUND((_PAY_KARMAND__WHERE_sal__1400__AND_mah__1__AND__code_markaz_hazine___IN_select_cod_hazine_from_PAY_HAZINEH_WHERE_sal__1400__AND_mah__1__AND_cod_hazine_0__AND_choice_1__AND_unit_code_0_AND_active__0__3[[#This Row],[حقوق روزانه]]*0.27)*Y201,0)</f>
        <v>0</v>
      </c>
      <c r="AA201" s="40"/>
      <c r="AB201" s="40">
        <f>_PAY_KARMAND__WHERE_sal__1400__AND_mah__1__AND__code_markaz_hazine___IN_select_cod_hazine_from_PAY_HAZINEH_WHERE_sal__1400__AND_mah__1__AND_cod_hazine_0__AND_choice_1__AND_unit_code_0_AND_active__0__3[[#This Row],[حقوق روزانه]]*0.15*AA201</f>
        <v>0</v>
      </c>
      <c r="AC201" s="14">
        <v>1</v>
      </c>
      <c r="AD201" s="40">
        <f t="shared" ref="AD201:AD230" si="3">L198*AC201</f>
        <v>3253312</v>
      </c>
      <c r="AE201" s="40"/>
      <c r="AF20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191862503.33139968</v>
      </c>
    </row>
    <row r="202" spans="1:32" ht="24.95" customHeight="1" thickBot="1">
      <c r="A202" s="37">
        <v>197</v>
      </c>
      <c r="B202" s="38"/>
      <c r="C202" s="38"/>
      <c r="D202" s="38" t="s">
        <v>439</v>
      </c>
      <c r="E202" s="12">
        <v>6</v>
      </c>
      <c r="F202" s="12">
        <v>2458590</v>
      </c>
      <c r="G202" s="13"/>
      <c r="H202" s="13"/>
      <c r="I202" s="13">
        <v>262430</v>
      </c>
      <c r="J202" s="39"/>
      <c r="K202" s="39"/>
      <c r="L20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20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202" s="48">
        <v>14000000</v>
      </c>
      <c r="O202" s="48">
        <v>9000000</v>
      </c>
      <c r="P202" s="40">
        <v>7166184</v>
      </c>
      <c r="Q202" s="40"/>
      <c r="R202" s="40">
        <v>5000000</v>
      </c>
      <c r="S20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02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02" s="40"/>
      <c r="V202" s="40"/>
      <c r="W202" s="14">
        <v>25</v>
      </c>
      <c r="X202" s="48">
        <f>_PAY_KARMAND__WHERE_sal__1400__AND_mah__1__AND__code_markaz_hazine___IN_select_cod_hazine_from_PAY_HAZINEH_WHERE_sal__1400__AND_mah__1__AND_cod_hazine_0__AND_choice_1__AND_unit_code_0_AND_active__0__3[[#This Row],[حقوق روزانه]]*0.19090909*W202</f>
        <v>12986686.301795</v>
      </c>
      <c r="Y202" s="14"/>
      <c r="Z202" s="40">
        <f>ROUND((_PAY_KARMAND__WHERE_sal__1400__AND_mah__1__AND__code_markaz_hazine___IN_select_cod_hazine_from_PAY_HAZINEH_WHERE_sal__1400__AND_mah__1__AND_cod_hazine_0__AND_choice_1__AND_unit_code_0_AND_active__0__3[[#This Row],[حقوق روزانه]]*0.27)*Y202,0)</f>
        <v>0</v>
      </c>
      <c r="AA202" s="40"/>
      <c r="AB202" s="40">
        <f>_PAY_KARMAND__WHERE_sal__1400__AND_mah__1__AND__code_markaz_hazine___IN_select_cod_hazine_from_PAY_HAZINEH_WHERE_sal__1400__AND_mah__1__AND_cod_hazine_0__AND_choice_1__AND_unit_code_0_AND_active__0__3[[#This Row],[حقوق روزانه]]*0.15*AA202</f>
        <v>0</v>
      </c>
      <c r="AC202" s="14">
        <v>1</v>
      </c>
      <c r="AD202" s="40">
        <f t="shared" si="3"/>
        <v>2721020</v>
      </c>
      <c r="AE202" s="40"/>
      <c r="AF20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173203660.56846166</v>
      </c>
    </row>
    <row r="203" spans="1:32" ht="24.95" customHeight="1" thickBot="1">
      <c r="A203" s="37">
        <v>198</v>
      </c>
      <c r="B203" s="38"/>
      <c r="C203" s="38"/>
      <c r="D203" s="38" t="s">
        <v>439</v>
      </c>
      <c r="E203" s="12">
        <v>6</v>
      </c>
      <c r="F203" s="12">
        <v>2458590</v>
      </c>
      <c r="G203" s="13"/>
      <c r="H203" s="13"/>
      <c r="I203" s="13">
        <v>519489</v>
      </c>
      <c r="J203" s="39"/>
      <c r="K203" s="39"/>
      <c r="L20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0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03" s="48">
        <v>14000000</v>
      </c>
      <c r="O203" s="48">
        <v>9000000</v>
      </c>
      <c r="P203" s="40">
        <v>21498552</v>
      </c>
      <c r="Q203" s="40"/>
      <c r="R203" s="40">
        <v>5000000</v>
      </c>
      <c r="S20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20150000</v>
      </c>
      <c r="T203" s="35">
        <f>_PAY_KARMAND__WHERE_sal__1400__AND_mah__1__AND__code_markaz_hazine___IN_select_cod_hazine_from_PAY_HAZINEH_WHERE_sal__1400__AND_mah__1__AND_cod_hazine_0__AND_choice_1__AND_unit_code_0_AND_active__0__3[[#This Row],[حق اولاد]]/7166184+2</f>
        <v>5</v>
      </c>
      <c r="U203" s="40"/>
      <c r="V203" s="40"/>
      <c r="W203" s="14">
        <v>25</v>
      </c>
      <c r="X203" s="48">
        <f>_PAY_KARMAND__WHERE_sal__1400__AND_mah__1__AND__code_markaz_hazine___IN_select_cod_hazine_from_PAY_HAZINEH_WHERE_sal__1400__AND_mah__1__AND_cod_hazine_0__AND_choice_1__AND_unit_code_0_AND_active__0__3[[#This Row],[حقوق روزانه]]*0.19090909*W203</f>
        <v>14213558.79595275</v>
      </c>
      <c r="Y203" s="14"/>
      <c r="Z203" s="40">
        <f>ROUND((_PAY_KARMAND__WHERE_sal__1400__AND_mah__1__AND__code_markaz_hazine___IN_select_cod_hazine_from_PAY_HAZINEH_WHERE_sal__1400__AND_mah__1__AND_cod_hazine_0__AND_choice_1__AND_unit_code_0_AND_active__0__3[[#This Row],[حقوق روزانه]]*0.27)*Y203,0)</f>
        <v>0</v>
      </c>
      <c r="AA203" s="40"/>
      <c r="AB203" s="40">
        <f>_PAY_KARMAND__WHERE_sal__1400__AND_mah__1__AND__code_markaz_hazine___IN_select_cod_hazine_from_PAY_HAZINEH_WHERE_sal__1400__AND_mah__1__AND_cod_hazine_0__AND_choice_1__AND_unit_code_0_AND_active__0__3[[#This Row],[حقوق روزانه]]*0.15*AA203</f>
        <v>0</v>
      </c>
      <c r="AC203" s="14">
        <v>1</v>
      </c>
      <c r="AD203" s="40">
        <f t="shared" si="3"/>
        <v>2721020</v>
      </c>
      <c r="AE203" s="40"/>
      <c r="AF20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204663200.56261939</v>
      </c>
    </row>
    <row r="204" spans="1:32" ht="24.95" customHeight="1" thickBot="1">
      <c r="A204" s="37">
        <v>199</v>
      </c>
      <c r="B204" s="38"/>
      <c r="C204" s="38"/>
      <c r="D204" s="38" t="s">
        <v>439</v>
      </c>
      <c r="E204" s="12">
        <v>6</v>
      </c>
      <c r="F204" s="12">
        <v>2458590</v>
      </c>
      <c r="G204" s="13"/>
      <c r="H204" s="13"/>
      <c r="I204" s="13">
        <v>794722</v>
      </c>
      <c r="J204" s="39"/>
      <c r="K204" s="39"/>
      <c r="L20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20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204" s="48">
        <v>14000000</v>
      </c>
      <c r="O204" s="48">
        <v>9000000</v>
      </c>
      <c r="P204" s="40">
        <v>7166184</v>
      </c>
      <c r="Q204" s="40"/>
      <c r="R204" s="40">
        <v>5000000</v>
      </c>
      <c r="S20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04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04" s="40"/>
      <c r="V204" s="40"/>
      <c r="W204" s="14">
        <v>25</v>
      </c>
      <c r="X204" s="48">
        <f>_PAY_KARMAND__WHERE_sal__1400__AND_mah__1__AND__code_markaz_hazine___IN_select_cod_hazine_from_PAY_HAZINEH_WHERE_sal__1400__AND_mah__1__AND_cod_hazine_0__AND_choice_1__AND_unit_code_0_AND_active__0__3[[#This Row],[حقوق روزانه]]*0.19090909*W204</f>
        <v>15527170.835152</v>
      </c>
      <c r="Y204" s="14"/>
      <c r="Z204" s="40">
        <f>ROUND((_PAY_KARMAND__WHERE_sal__1400__AND_mah__1__AND__code_markaz_hazine___IN_select_cod_hazine_from_PAY_HAZINEH_WHERE_sal__1400__AND_mah__1__AND_cod_hazine_0__AND_choice_1__AND_unit_code_0_AND_active__0__3[[#This Row],[حقوق روزانه]]*0.27)*Y204,0)</f>
        <v>0</v>
      </c>
      <c r="AA204" s="40"/>
      <c r="AB204" s="40">
        <f>_PAY_KARMAND__WHERE_sal__1400__AND_mah__1__AND__code_markaz_hazine___IN_select_cod_hazine_from_PAY_HAZINEH_WHERE_sal__1400__AND_mah__1__AND_cod_hazine_0__AND_choice_1__AND_unit_code_0_AND_active__0__3[[#This Row],[حقوق روزانه]]*0.15*AA204</f>
        <v>0</v>
      </c>
      <c r="AC204" s="14">
        <v>1</v>
      </c>
      <c r="AD204" s="40">
        <f t="shared" si="3"/>
        <v>3231748</v>
      </c>
      <c r="AE204" s="40"/>
      <c r="AF20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192597031.98181868</v>
      </c>
    </row>
    <row r="205" spans="1:32" ht="24.95" customHeight="1" thickBot="1">
      <c r="A205" s="37">
        <v>200</v>
      </c>
      <c r="B205" s="38"/>
      <c r="C205" s="38"/>
      <c r="D205" s="38" t="s">
        <v>439</v>
      </c>
      <c r="E205" s="12">
        <v>6</v>
      </c>
      <c r="F205" s="12">
        <v>2458590</v>
      </c>
      <c r="G205" s="13"/>
      <c r="H205" s="13"/>
      <c r="I205" s="13">
        <v>794722</v>
      </c>
      <c r="J205" s="39"/>
      <c r="K205" s="39"/>
      <c r="L20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20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205" s="48">
        <v>14000000</v>
      </c>
      <c r="O205" s="48">
        <v>9000000</v>
      </c>
      <c r="P205" s="40">
        <v>14332368</v>
      </c>
      <c r="Q205" s="40"/>
      <c r="R205" s="40">
        <v>5000000</v>
      </c>
      <c r="S20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05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05" s="40"/>
      <c r="V205" s="40"/>
      <c r="W205" s="14">
        <v>25</v>
      </c>
      <c r="X205" s="48">
        <f>_PAY_KARMAND__WHERE_sal__1400__AND_mah__1__AND__code_markaz_hazine___IN_select_cod_hazine_from_PAY_HAZINEH_WHERE_sal__1400__AND_mah__1__AND_cod_hazine_0__AND_choice_1__AND_unit_code_0_AND_active__0__3[[#This Row],[حقوق روزانه]]*0.19090909*W205</f>
        <v>15527170.835152</v>
      </c>
      <c r="Y205" s="14"/>
      <c r="Z205" s="40">
        <f>ROUND((_PAY_KARMAND__WHERE_sal__1400__AND_mah__1__AND__code_markaz_hazine___IN_select_cod_hazine_from_PAY_HAZINEH_WHERE_sal__1400__AND_mah__1__AND_cod_hazine_0__AND_choice_1__AND_unit_code_0_AND_active__0__3[[#This Row],[حقوق روزانه]]*0.27)*Y205,0)</f>
        <v>0</v>
      </c>
      <c r="AA205" s="40"/>
      <c r="AB205" s="40">
        <f>_PAY_KARMAND__WHERE_sal__1400__AND_mah__1__AND__code_markaz_hazine___IN_select_cod_hazine_from_PAY_HAZINEH_WHERE_sal__1400__AND_mah__1__AND_cod_hazine_0__AND_choice_1__AND_unit_code_0_AND_active__0__3[[#This Row],[حقوق روزانه]]*0.15*AA205</f>
        <v>0</v>
      </c>
      <c r="AC205" s="14"/>
      <c r="AD205" s="40">
        <f t="shared" si="3"/>
        <v>0</v>
      </c>
      <c r="AE205" s="40"/>
      <c r="AF20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199882800.90181866</v>
      </c>
    </row>
    <row r="206" spans="1:32" ht="24.95" customHeight="1" thickBot="1">
      <c r="A206" s="37">
        <v>201</v>
      </c>
      <c r="B206" s="38"/>
      <c r="C206" s="38"/>
      <c r="D206" s="38" t="s">
        <v>439</v>
      </c>
      <c r="E206" s="12">
        <v>6</v>
      </c>
      <c r="F206" s="12">
        <v>2458590</v>
      </c>
      <c r="G206" s="13"/>
      <c r="H206" s="13"/>
      <c r="I206" s="13">
        <v>794722</v>
      </c>
      <c r="J206" s="39"/>
      <c r="K206" s="39"/>
      <c r="L20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20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206" s="48">
        <v>14000000</v>
      </c>
      <c r="O206" s="48">
        <v>9000000</v>
      </c>
      <c r="P206" s="40">
        <v>14332368</v>
      </c>
      <c r="Q206" s="40"/>
      <c r="R206" s="40">
        <v>5000000</v>
      </c>
      <c r="S20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06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06" s="40"/>
      <c r="V206" s="40"/>
      <c r="W206" s="14">
        <v>25</v>
      </c>
      <c r="X206" s="48">
        <f>_PAY_KARMAND__WHERE_sal__1400__AND_mah__1__AND__code_markaz_hazine___IN_select_cod_hazine_from_PAY_HAZINEH_WHERE_sal__1400__AND_mah__1__AND_cod_hazine_0__AND_choice_1__AND_unit_code_0_AND_active__0__3[[#This Row],[حقوق روزانه]]*0.19090909*W206</f>
        <v>15527170.835152</v>
      </c>
      <c r="Y206" s="14"/>
      <c r="Z206" s="40">
        <f>ROUND((_PAY_KARMAND__WHERE_sal__1400__AND_mah__1__AND__code_markaz_hazine___IN_select_cod_hazine_from_PAY_HAZINEH_WHERE_sal__1400__AND_mah__1__AND_cod_hazine_0__AND_choice_1__AND_unit_code_0_AND_active__0__3[[#This Row],[حقوق روزانه]]*0.27)*Y206,0)</f>
        <v>0</v>
      </c>
      <c r="AA206" s="40"/>
      <c r="AB206" s="40">
        <f>_PAY_KARMAND__WHERE_sal__1400__AND_mah__1__AND__code_markaz_hazine___IN_select_cod_hazine_from_PAY_HAZINEH_WHERE_sal__1400__AND_mah__1__AND_cod_hazine_0__AND_choice_1__AND_unit_code_0_AND_active__0__3[[#This Row],[حقوق روزانه]]*0.15*AA206</f>
        <v>0</v>
      </c>
      <c r="AC206" s="14"/>
      <c r="AD206" s="40">
        <f t="shared" si="3"/>
        <v>0</v>
      </c>
      <c r="AE206" s="40"/>
      <c r="AF20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199882800.90181866</v>
      </c>
    </row>
    <row r="207" spans="1:32" ht="24.95" customHeight="1" thickBot="1">
      <c r="A207" s="37">
        <v>202</v>
      </c>
      <c r="B207" s="38"/>
      <c r="C207" s="38"/>
      <c r="D207" s="38" t="s">
        <v>439</v>
      </c>
      <c r="E207" s="12">
        <v>6</v>
      </c>
      <c r="F207" s="12">
        <v>2458590</v>
      </c>
      <c r="G207" s="13"/>
      <c r="H207" s="13"/>
      <c r="I207" s="13">
        <v>86376</v>
      </c>
      <c r="J207" s="39"/>
      <c r="K207" s="39"/>
      <c r="L20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20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207" s="48">
        <v>14000000</v>
      </c>
      <c r="O207" s="48">
        <v>9000000</v>
      </c>
      <c r="P207" s="40">
        <v>7166184</v>
      </c>
      <c r="Q207" s="40"/>
      <c r="R207" s="40">
        <v>5000000</v>
      </c>
      <c r="S20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07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07" s="40"/>
      <c r="V207" s="40"/>
      <c r="W207" s="14">
        <v>25</v>
      </c>
      <c r="X207" s="48">
        <f>_PAY_KARMAND__WHERE_sal__1400__AND_mah__1__AND__code_markaz_hazine___IN_select_cod_hazine_from_PAY_HAZINEH_WHERE_sal__1400__AND_mah__1__AND_cod_hazine_0__AND_choice_1__AND_unit_code_0_AND_active__0__3[[#This Row],[حقوق روزانه]]*0.19090909*W207</f>
        <v>12146428.5785235</v>
      </c>
      <c r="Y207" s="14"/>
      <c r="Z207" s="40">
        <f>ROUND((_PAY_KARMAND__WHERE_sal__1400__AND_mah__1__AND__code_markaz_hazine___IN_select_cod_hazine_from_PAY_HAZINEH_WHERE_sal__1400__AND_mah__1__AND_cod_hazine_0__AND_choice_1__AND_unit_code_0_AND_active__0__3[[#This Row],[حقوق روزانه]]*0.27)*Y207,0)</f>
        <v>0</v>
      </c>
      <c r="AA207" s="40"/>
      <c r="AB207" s="40">
        <f>_PAY_KARMAND__WHERE_sal__1400__AND_mah__1__AND__code_markaz_hazine___IN_select_cod_hazine_from_PAY_HAZINEH_WHERE_sal__1400__AND_mah__1__AND_cod_hazine_0__AND_choice_1__AND_unit_code_0_AND_active__0__3[[#This Row],[حقوق روزانه]]*0.15*AA207</f>
        <v>0</v>
      </c>
      <c r="AC207" s="14"/>
      <c r="AD207" s="40">
        <f t="shared" si="3"/>
        <v>0</v>
      </c>
      <c r="AE207" s="40"/>
      <c r="AF20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163701321.64519015</v>
      </c>
    </row>
    <row r="208" spans="1:32" ht="24.95" customHeight="1" thickBot="1">
      <c r="A208" s="37">
        <v>203</v>
      </c>
      <c r="B208" s="38"/>
      <c r="C208" s="38"/>
      <c r="D208" s="38" t="s">
        <v>439</v>
      </c>
      <c r="E208" s="12">
        <v>6</v>
      </c>
      <c r="F208" s="12">
        <v>2458590</v>
      </c>
      <c r="G208" s="13"/>
      <c r="H208" s="13"/>
      <c r="I208" s="13">
        <v>262430</v>
      </c>
      <c r="J208" s="39"/>
      <c r="K208" s="39"/>
      <c r="L20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20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208" s="48">
        <v>14000000</v>
      </c>
      <c r="O208" s="48">
        <v>9000000</v>
      </c>
      <c r="P208" s="40">
        <v>0</v>
      </c>
      <c r="Q208" s="40"/>
      <c r="R208" s="40"/>
      <c r="S20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T208" s="35">
        <f>_PAY_KARMAND__WHERE_sal__1400__AND_mah__1__AND__code_markaz_hazine___IN_select_cod_hazine_from_PAY_HAZINEH_WHERE_sal__1400__AND_mah__1__AND_cod_hazine_0__AND_choice_1__AND_unit_code_0_AND_active__0__3[[#This Row],[حق اولاد]]/7166184+2</f>
        <v>2</v>
      </c>
      <c r="U208" s="40"/>
      <c r="V208" s="40"/>
      <c r="W208" s="14">
        <v>25</v>
      </c>
      <c r="X208" s="48">
        <f>_PAY_KARMAND__WHERE_sal__1400__AND_mah__1__AND__code_markaz_hazine___IN_select_cod_hazine_from_PAY_HAZINEH_WHERE_sal__1400__AND_mah__1__AND_cod_hazine_0__AND_choice_1__AND_unit_code_0_AND_active__0__3[[#This Row],[حقوق روزانه]]*0.19090909*W208</f>
        <v>12986686.301795</v>
      </c>
      <c r="Y208" s="14"/>
      <c r="Z208" s="40">
        <f>ROUND((_PAY_KARMAND__WHERE_sal__1400__AND_mah__1__AND__code_markaz_hazine___IN_select_cod_hazine_from_PAY_HAZINEH_WHERE_sal__1400__AND_mah__1__AND_cod_hazine_0__AND_choice_1__AND_unit_code_0_AND_active__0__3[[#This Row],[حقوق روزانه]]*0.27)*Y208,0)</f>
        <v>0</v>
      </c>
      <c r="AA208" s="40"/>
      <c r="AB208" s="40">
        <f>_PAY_KARMAND__WHERE_sal__1400__AND_mah__1__AND__code_markaz_hazine___IN_select_cod_hazine_from_PAY_HAZINEH_WHERE_sal__1400__AND_mah__1__AND_cod_hazine_0__AND_choice_1__AND_unit_code_0_AND_active__0__3[[#This Row],[حقوق روزانه]]*0.15*AA208</f>
        <v>0</v>
      </c>
      <c r="AC208" s="14"/>
      <c r="AD208" s="40">
        <f t="shared" si="3"/>
        <v>0</v>
      </c>
      <c r="AE208" s="40"/>
      <c r="AF20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153715042.36846167</v>
      </c>
    </row>
    <row r="209" spans="1:32" ht="24.95" customHeight="1" thickBot="1">
      <c r="A209" s="37">
        <v>204</v>
      </c>
      <c r="B209" s="38"/>
      <c r="C209" s="38"/>
      <c r="D209" s="38" t="s">
        <v>439</v>
      </c>
      <c r="E209" s="12">
        <v>6</v>
      </c>
      <c r="F209" s="12">
        <v>2458590</v>
      </c>
      <c r="G209" s="13"/>
      <c r="H209" s="13"/>
      <c r="I209" s="13">
        <v>262430</v>
      </c>
      <c r="J209" s="39"/>
      <c r="K209" s="39"/>
      <c r="L20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2721020</v>
      </c>
      <c r="M20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82991110</v>
      </c>
      <c r="N209" s="48">
        <v>14000000</v>
      </c>
      <c r="O209" s="48">
        <v>9000000</v>
      </c>
      <c r="P209" s="40">
        <v>14332368</v>
      </c>
      <c r="Q209" s="40"/>
      <c r="R209" s="40">
        <v>5000000</v>
      </c>
      <c r="S20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16120000</v>
      </c>
      <c r="T209" s="35">
        <f>_PAY_KARMAND__WHERE_sal__1400__AND_mah__1__AND__code_markaz_hazine___IN_select_cod_hazine_from_PAY_HAZINEH_WHERE_sal__1400__AND_mah__1__AND_cod_hazine_0__AND_choice_1__AND_unit_code_0_AND_active__0__3[[#This Row],[حق اولاد]]/7166184+2</f>
        <v>4</v>
      </c>
      <c r="U209" s="40"/>
      <c r="V209" s="40"/>
      <c r="W209" s="14">
        <v>25</v>
      </c>
      <c r="X209" s="48">
        <f>_PAY_KARMAND__WHERE_sal__1400__AND_mah__1__AND__code_markaz_hazine___IN_select_cod_hazine_from_PAY_HAZINEH_WHERE_sal__1400__AND_mah__1__AND_cod_hazine_0__AND_choice_1__AND_unit_code_0_AND_active__0__3[[#This Row],[حقوق روزانه]]*0.19090909*W209</f>
        <v>12986686.301795</v>
      </c>
      <c r="Y209" s="14"/>
      <c r="Z209" s="40">
        <f>ROUND((_PAY_KARMAND__WHERE_sal__1400__AND_mah__1__AND__code_markaz_hazine___IN_select_cod_hazine_from_PAY_HAZINEH_WHERE_sal__1400__AND_mah__1__AND_cod_hazine_0__AND_choice_1__AND_unit_code_0_AND_active__0__3[[#This Row],[حقوق روزانه]]*0.27)*Y209,0)</f>
        <v>0</v>
      </c>
      <c r="AA209" s="40"/>
      <c r="AB209" s="40">
        <f>_PAY_KARMAND__WHERE_sal__1400__AND_mah__1__AND__code_markaz_hazine___IN_select_cod_hazine_from_PAY_HAZINEH_WHERE_sal__1400__AND_mah__1__AND_cod_hazine_0__AND_choice_1__AND_unit_code_0_AND_active__0__3[[#This Row],[حقوق روزانه]]*0.15*AA209</f>
        <v>0</v>
      </c>
      <c r="AC209" s="14"/>
      <c r="AD209" s="40">
        <f t="shared" si="3"/>
        <v>0</v>
      </c>
      <c r="AE209" s="40"/>
      <c r="AF20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181107410.36846167</v>
      </c>
    </row>
    <row r="210" spans="1:32" ht="24.95" customHeight="1" thickBot="1">
      <c r="A210" s="37">
        <v>205</v>
      </c>
      <c r="B210" s="38"/>
      <c r="C210" s="38"/>
      <c r="D210" s="38" t="s">
        <v>439</v>
      </c>
      <c r="E210" s="12">
        <v>6</v>
      </c>
      <c r="F210" s="12">
        <v>2458590</v>
      </c>
      <c r="G210" s="13"/>
      <c r="H210" s="13"/>
      <c r="I210" s="13">
        <v>794722</v>
      </c>
      <c r="J210" s="39"/>
      <c r="K210" s="39"/>
      <c r="L21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3253312</v>
      </c>
      <c r="M21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99226016</v>
      </c>
      <c r="N210" s="48">
        <v>14000000</v>
      </c>
      <c r="O210" s="48">
        <v>9000000</v>
      </c>
      <c r="P210" s="40">
        <v>7166184</v>
      </c>
      <c r="Q210" s="40"/>
      <c r="R210" s="40">
        <v>5000000</v>
      </c>
      <c r="S21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0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0" s="40"/>
      <c r="V210" s="40"/>
      <c r="W210" s="14">
        <v>25</v>
      </c>
      <c r="X210" s="48">
        <f>_PAY_KARMAND__WHERE_sal__1400__AND_mah__1__AND__code_markaz_hazine___IN_select_cod_hazine_from_PAY_HAZINEH_WHERE_sal__1400__AND_mah__1__AND_cod_hazine_0__AND_choice_1__AND_unit_code_0_AND_active__0__3[[#This Row],[حقوق روزانه]]*0.19090909*W210</f>
        <v>15527170.835152</v>
      </c>
      <c r="Y210" s="14"/>
      <c r="Z210" s="40">
        <f>ROUND((_PAY_KARMAND__WHERE_sal__1400__AND_mah__1__AND__code_markaz_hazine___IN_select_cod_hazine_from_PAY_HAZINEH_WHERE_sal__1400__AND_mah__1__AND_cod_hazine_0__AND_choice_1__AND_unit_code_0_AND_active__0__3[[#This Row],[حقوق روزانه]]*0.27)*Y210,0)</f>
        <v>0</v>
      </c>
      <c r="AA210" s="40"/>
      <c r="AB210" s="40">
        <f>_PAY_KARMAND__WHERE_sal__1400__AND_mah__1__AND__code_markaz_hazine___IN_select_cod_hazine_from_PAY_HAZINEH_WHERE_sal__1400__AND_mah__1__AND_cod_hazine_0__AND_choice_1__AND_unit_code_0_AND_active__0__3[[#This Row],[حقوق روزانه]]*0.15*AA210</f>
        <v>0</v>
      </c>
      <c r="AC210" s="14"/>
      <c r="AD210" s="40">
        <f t="shared" si="3"/>
        <v>0</v>
      </c>
      <c r="AE210" s="40"/>
      <c r="AF21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188686616.90181866</v>
      </c>
    </row>
    <row r="211" spans="1:32" ht="24.95" customHeight="1" thickBot="1">
      <c r="A211" s="37">
        <v>206</v>
      </c>
      <c r="B211" s="38"/>
      <c r="C211" s="38"/>
      <c r="D211" s="38" t="s">
        <v>439</v>
      </c>
      <c r="E211" s="12">
        <v>6</v>
      </c>
      <c r="F211" s="12">
        <v>2458590</v>
      </c>
      <c r="G211" s="13"/>
      <c r="H211" s="13"/>
      <c r="I211" s="13">
        <v>86376</v>
      </c>
      <c r="J211" s="39"/>
      <c r="K211" s="39"/>
      <c r="L21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21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211" s="48">
        <v>14000000</v>
      </c>
      <c r="O211" s="48">
        <v>9000000</v>
      </c>
      <c r="P211" s="40">
        <v>7166184</v>
      </c>
      <c r="Q211" s="40"/>
      <c r="R211" s="40">
        <v>5000000</v>
      </c>
      <c r="S21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1" s="40"/>
      <c r="V211" s="40"/>
      <c r="W211" s="14">
        <v>25</v>
      </c>
      <c r="X211" s="48">
        <f>_PAY_KARMAND__WHERE_sal__1400__AND_mah__1__AND__code_markaz_hazine___IN_select_cod_hazine_from_PAY_HAZINEH_WHERE_sal__1400__AND_mah__1__AND_cod_hazine_0__AND_choice_1__AND_unit_code_0_AND_active__0__3[[#This Row],[حقوق روزانه]]*0.19090909*W211</f>
        <v>12146428.5785235</v>
      </c>
      <c r="Y211" s="14"/>
      <c r="Z211" s="40">
        <f>ROUND((_PAY_KARMAND__WHERE_sal__1400__AND_mah__1__AND__code_markaz_hazine___IN_select_cod_hazine_from_PAY_HAZINEH_WHERE_sal__1400__AND_mah__1__AND_cod_hazine_0__AND_choice_1__AND_unit_code_0_AND_active__0__3[[#This Row],[حقوق روزانه]]*0.27)*Y211,0)</f>
        <v>0</v>
      </c>
      <c r="AA211" s="40"/>
      <c r="AB211" s="40">
        <f>_PAY_KARMAND__WHERE_sal__1400__AND_mah__1__AND__code_markaz_hazine___IN_select_cod_hazine_from_PAY_HAZINEH_WHERE_sal__1400__AND_mah__1__AND_cod_hazine_0__AND_choice_1__AND_unit_code_0_AND_active__0__3[[#This Row],[حقوق روزانه]]*0.15*AA211</f>
        <v>0</v>
      </c>
      <c r="AC211" s="14"/>
      <c r="AD211" s="40">
        <f t="shared" si="3"/>
        <v>0</v>
      </c>
      <c r="AE211" s="40"/>
      <c r="AF21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163701321.64519015</v>
      </c>
    </row>
    <row r="212" spans="1:32" ht="24.95" customHeight="1" thickBot="1">
      <c r="A212" s="37">
        <v>207</v>
      </c>
      <c r="B212" s="38"/>
      <c r="C212" s="38"/>
      <c r="D212" s="38" t="s">
        <v>439</v>
      </c>
      <c r="E212" s="12">
        <v>6</v>
      </c>
      <c r="F212" s="12">
        <v>2458590</v>
      </c>
      <c r="G212" s="13"/>
      <c r="H212" s="13"/>
      <c r="I212" s="13">
        <v>86376</v>
      </c>
      <c r="J212" s="39"/>
      <c r="K212" s="39"/>
      <c r="L21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2544966</v>
      </c>
      <c r="M21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77621463</v>
      </c>
      <c r="N212" s="48">
        <v>14000000</v>
      </c>
      <c r="O212" s="48">
        <v>9000000</v>
      </c>
      <c r="P212" s="40">
        <v>7166184</v>
      </c>
      <c r="Q212" s="40"/>
      <c r="R212" s="40">
        <v>5000000</v>
      </c>
      <c r="S21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2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2" s="40"/>
      <c r="V212" s="40"/>
      <c r="W212" s="14">
        <v>25</v>
      </c>
      <c r="X212" s="48">
        <f>_PAY_KARMAND__WHERE_sal__1400__AND_mah__1__AND__code_markaz_hazine___IN_select_cod_hazine_from_PAY_HAZINEH_WHERE_sal__1400__AND_mah__1__AND_cod_hazine_0__AND_choice_1__AND_unit_code_0_AND_active__0__3[[#This Row],[حقوق روزانه]]*0.19090909*W212</f>
        <v>12146428.5785235</v>
      </c>
      <c r="Y212" s="14"/>
      <c r="Z212" s="40">
        <f>ROUND((_PAY_KARMAND__WHERE_sal__1400__AND_mah__1__AND__code_markaz_hazine___IN_select_cod_hazine_from_PAY_HAZINEH_WHERE_sal__1400__AND_mah__1__AND_cod_hazine_0__AND_choice_1__AND_unit_code_0_AND_active__0__3[[#This Row],[حقوق روزانه]]*0.27)*Y212,0)</f>
        <v>0</v>
      </c>
      <c r="AA212" s="40"/>
      <c r="AB212" s="40">
        <f>_PAY_KARMAND__WHERE_sal__1400__AND_mah__1__AND__code_markaz_hazine___IN_select_cod_hazine_from_PAY_HAZINEH_WHERE_sal__1400__AND_mah__1__AND_cod_hazine_0__AND_choice_1__AND_unit_code_0_AND_active__0__3[[#This Row],[حقوق روزانه]]*0.15*AA212</f>
        <v>0</v>
      </c>
      <c r="AC212" s="14"/>
      <c r="AD212" s="40">
        <f t="shared" si="3"/>
        <v>0</v>
      </c>
      <c r="AE212" s="40"/>
      <c r="AF21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163701321.64519015</v>
      </c>
    </row>
    <row r="213" spans="1:32" ht="24.95" customHeight="1" thickBot="1">
      <c r="A213" s="37">
        <v>208</v>
      </c>
      <c r="B213" s="38"/>
      <c r="C213" s="38"/>
      <c r="D213" s="38" t="s">
        <v>439</v>
      </c>
      <c r="E213" s="12">
        <v>6</v>
      </c>
      <c r="F213" s="12">
        <v>2458590</v>
      </c>
      <c r="G213" s="13"/>
      <c r="H213" s="13"/>
      <c r="I213" s="13">
        <v>519489</v>
      </c>
      <c r="J213" s="39"/>
      <c r="K213" s="39"/>
      <c r="L21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1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13" s="48">
        <v>14000000</v>
      </c>
      <c r="O213" s="48">
        <v>9000000</v>
      </c>
      <c r="P213" s="40">
        <v>7166184</v>
      </c>
      <c r="Q213" s="40"/>
      <c r="R213" s="40">
        <v>5000000</v>
      </c>
      <c r="S21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3" s="40"/>
      <c r="V213" s="40"/>
      <c r="W213" s="14">
        <v>30</v>
      </c>
      <c r="X213" s="48">
        <f>_PAY_KARMAND__WHERE_sal__1400__AND_mah__1__AND__code_markaz_hazine___IN_select_cod_hazine_from_PAY_HAZINEH_WHERE_sal__1400__AND_mah__1__AND_cod_hazine_0__AND_choice_1__AND_unit_code_0_AND_active__0__3[[#This Row],[حقوق روزانه]]*0.19090909*W213</f>
        <v>17056270.5551433</v>
      </c>
      <c r="Y213" s="14"/>
      <c r="Z213" s="40">
        <f>ROUND((_PAY_KARMAND__WHERE_sal__1400__AND_mah__1__AND__code_markaz_hazine___IN_select_cod_hazine_from_PAY_HAZINEH_WHERE_sal__1400__AND_mah__1__AND_cod_hazine_0__AND_choice_1__AND_unit_code_0_AND_active__0__3[[#This Row],[حقوق روزانه]]*0.27)*Y213,0)</f>
        <v>0</v>
      </c>
      <c r="AA213" s="40"/>
      <c r="AB213" s="40">
        <f>_PAY_KARMAND__WHERE_sal__1400__AND_mah__1__AND__code_markaz_hazine___IN_select_cod_hazine_from_PAY_HAZINEH_WHERE_sal__1400__AND_mah__1__AND_cod_hazine_0__AND_choice_1__AND_unit_code_0_AND_active__0__3[[#This Row],[حقوق روزانه]]*0.15*AA213</f>
        <v>0</v>
      </c>
      <c r="AC213" s="14"/>
      <c r="AD213" s="40">
        <f t="shared" si="3"/>
        <v>0</v>
      </c>
      <c r="AE213" s="40"/>
      <c r="AF21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181821110.12180996</v>
      </c>
    </row>
    <row r="214" spans="1:32" ht="24.95" customHeight="1" thickBot="1">
      <c r="A214" s="37">
        <v>209</v>
      </c>
      <c r="B214" s="38"/>
      <c r="C214" s="38"/>
      <c r="D214" s="38" t="s">
        <v>439</v>
      </c>
      <c r="E214" s="12">
        <v>6</v>
      </c>
      <c r="F214" s="12">
        <v>2458590</v>
      </c>
      <c r="G214" s="13"/>
      <c r="H214" s="13"/>
      <c r="I214" s="13">
        <v>519489</v>
      </c>
      <c r="J214" s="39"/>
      <c r="K214" s="39"/>
      <c r="L21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1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14" s="48">
        <v>14000000</v>
      </c>
      <c r="O214" s="48">
        <v>9000000</v>
      </c>
      <c r="P214" s="40">
        <v>0</v>
      </c>
      <c r="Q214" s="40"/>
      <c r="R214" s="40"/>
      <c r="S21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214" s="35">
        <v>1</v>
      </c>
      <c r="U214" s="40"/>
      <c r="V214" s="40"/>
      <c r="W214" s="14">
        <v>35</v>
      </c>
      <c r="X214" s="48">
        <f>_PAY_KARMAND__WHERE_sal__1400__AND_mah__1__AND__code_markaz_hazine___IN_select_cod_hazine_from_PAY_HAZINEH_WHERE_sal__1400__AND_mah__1__AND_cod_hazine_0__AND_choice_1__AND_unit_code_0_AND_active__0__3[[#This Row],[حقوق روزانه]]*0.19090909*W214</f>
        <v>19898982.314333849</v>
      </c>
      <c r="Y214" s="14"/>
      <c r="Z214" s="40">
        <f>ROUND((_PAY_KARMAND__WHERE_sal__1400__AND_mah__1__AND__code_markaz_hazine___IN_select_cod_hazine_from_PAY_HAZINEH_WHERE_sal__1400__AND_mah__1__AND_cod_hazine_0__AND_choice_1__AND_unit_code_0_AND_active__0__3[[#This Row],[حقوق روزانه]]*0.27)*Y214,0)</f>
        <v>0</v>
      </c>
      <c r="AA214" s="40"/>
      <c r="AB214" s="40">
        <f>_PAY_KARMAND__WHERE_sal__1400__AND_mah__1__AND__code_markaz_hazine___IN_select_cod_hazine_from_PAY_HAZINEH_WHERE_sal__1400__AND_mah__1__AND_cod_hazine_0__AND_choice_1__AND_unit_code_0_AND_active__0__3[[#This Row],[حقوق روزانه]]*0.15*AA214</f>
        <v>0</v>
      </c>
      <c r="AC214" s="14"/>
      <c r="AD214" s="40">
        <f t="shared" si="3"/>
        <v>0</v>
      </c>
      <c r="AE214" s="40"/>
      <c r="AF21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164437637.88100052</v>
      </c>
    </row>
    <row r="215" spans="1:32" ht="24.95" customHeight="1" thickBot="1">
      <c r="A215" s="37">
        <v>210</v>
      </c>
      <c r="B215" s="38"/>
      <c r="C215" s="38"/>
      <c r="D215" s="38" t="s">
        <v>439</v>
      </c>
      <c r="E215" s="12">
        <v>6</v>
      </c>
      <c r="F215" s="12">
        <v>2458590</v>
      </c>
      <c r="G215" s="13"/>
      <c r="H215" s="13"/>
      <c r="I215" s="13">
        <v>519489</v>
      </c>
      <c r="J215" s="39"/>
      <c r="K215" s="39"/>
      <c r="L21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1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15" s="48">
        <v>14000000</v>
      </c>
      <c r="O215" s="48">
        <v>9000000</v>
      </c>
      <c r="P215" s="40">
        <v>7166184</v>
      </c>
      <c r="Q215" s="40"/>
      <c r="R215" s="40">
        <v>5000000</v>
      </c>
      <c r="S21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5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5" s="40"/>
      <c r="V215" s="40"/>
      <c r="W215" s="14">
        <v>35</v>
      </c>
      <c r="X215" s="48">
        <f>_PAY_KARMAND__WHERE_sal__1400__AND_mah__1__AND__code_markaz_hazine___IN_select_cod_hazine_from_PAY_HAZINEH_WHERE_sal__1400__AND_mah__1__AND_cod_hazine_0__AND_choice_1__AND_unit_code_0_AND_active__0__3[[#This Row],[حقوق روزانه]]*0.19090909*W215</f>
        <v>19898982.314333849</v>
      </c>
      <c r="Y215" s="14"/>
      <c r="Z215" s="40">
        <f>ROUND((_PAY_KARMAND__WHERE_sal__1400__AND_mah__1__AND__code_markaz_hazine___IN_select_cod_hazine_from_PAY_HAZINEH_WHERE_sal__1400__AND_mah__1__AND_cod_hazine_0__AND_choice_1__AND_unit_code_0_AND_active__0__3[[#This Row],[حقوق روزانه]]*0.27)*Y215,0)</f>
        <v>0</v>
      </c>
      <c r="AA215" s="40"/>
      <c r="AB215" s="40">
        <f>_PAY_KARMAND__WHERE_sal__1400__AND_mah__1__AND__code_markaz_hazine___IN_select_cod_hazine_from_PAY_HAZINEH_WHERE_sal__1400__AND_mah__1__AND_cod_hazine_0__AND_choice_1__AND_unit_code_0_AND_active__0__3[[#This Row],[حقوق روزانه]]*0.15*AA215</f>
        <v>0</v>
      </c>
      <c r="AC215" s="14"/>
      <c r="AD215" s="40">
        <f t="shared" si="3"/>
        <v>0</v>
      </c>
      <c r="AE215" s="40"/>
      <c r="AF21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16" spans="1:32" ht="24.95" customHeight="1" thickBot="1">
      <c r="A216" s="37">
        <v>211</v>
      </c>
      <c r="B216" s="38"/>
      <c r="C216" s="38"/>
      <c r="D216" s="38" t="s">
        <v>439</v>
      </c>
      <c r="E216" s="12">
        <v>6</v>
      </c>
      <c r="F216" s="12">
        <v>2458590</v>
      </c>
      <c r="G216" s="13"/>
      <c r="H216" s="13"/>
      <c r="I216" s="13">
        <v>519489</v>
      </c>
      <c r="J216" s="39"/>
      <c r="K216" s="39"/>
      <c r="L21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1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16" s="48">
        <v>14000000</v>
      </c>
      <c r="O216" s="48">
        <v>9000000</v>
      </c>
      <c r="P216" s="40">
        <v>7166184</v>
      </c>
      <c r="Q216" s="40"/>
      <c r="R216" s="40">
        <v>5000000</v>
      </c>
      <c r="S21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6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6" s="40"/>
      <c r="V216" s="40"/>
      <c r="W216" s="14">
        <v>35</v>
      </c>
      <c r="X216" s="48">
        <f>_PAY_KARMAND__WHERE_sal__1400__AND_mah__1__AND__code_markaz_hazine___IN_select_cod_hazine_from_PAY_HAZINEH_WHERE_sal__1400__AND_mah__1__AND_cod_hazine_0__AND_choice_1__AND_unit_code_0_AND_active__0__3[[#This Row],[حقوق روزانه]]*0.19090909*W216</f>
        <v>19898982.314333849</v>
      </c>
      <c r="Y216" s="14"/>
      <c r="Z216" s="40">
        <f>ROUND((_PAY_KARMAND__WHERE_sal__1400__AND_mah__1__AND__code_markaz_hazine___IN_select_cod_hazine_from_PAY_HAZINEH_WHERE_sal__1400__AND_mah__1__AND_cod_hazine_0__AND_choice_1__AND_unit_code_0_AND_active__0__3[[#This Row],[حقوق روزانه]]*0.27)*Y216,0)</f>
        <v>0</v>
      </c>
      <c r="AA216" s="40"/>
      <c r="AB216" s="40">
        <f>_PAY_KARMAND__WHERE_sal__1400__AND_mah__1__AND__code_markaz_hazine___IN_select_cod_hazine_from_PAY_HAZINEH_WHERE_sal__1400__AND_mah__1__AND_cod_hazine_0__AND_choice_1__AND_unit_code_0_AND_active__0__3[[#This Row],[حقوق روزانه]]*0.15*AA216</f>
        <v>0</v>
      </c>
      <c r="AC216" s="14"/>
      <c r="AD216" s="40">
        <f t="shared" si="3"/>
        <v>0</v>
      </c>
      <c r="AE216" s="40"/>
      <c r="AF21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17" spans="1:32" ht="24.95" customHeight="1" thickBot="1">
      <c r="A217" s="37">
        <v>212</v>
      </c>
      <c r="B217" s="38"/>
      <c r="C217" s="38"/>
      <c r="D217" s="38" t="s">
        <v>439</v>
      </c>
      <c r="E217" s="12">
        <v>6</v>
      </c>
      <c r="F217" s="12">
        <v>2458590</v>
      </c>
      <c r="G217" s="13"/>
      <c r="H217" s="13"/>
      <c r="I217" s="13">
        <v>519489</v>
      </c>
      <c r="J217" s="39"/>
      <c r="K217" s="39"/>
      <c r="L21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1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17" s="48">
        <v>14000000</v>
      </c>
      <c r="O217" s="48">
        <v>9000000</v>
      </c>
      <c r="P217" s="40">
        <v>7166184</v>
      </c>
      <c r="Q217" s="40"/>
      <c r="R217" s="40">
        <v>5000000</v>
      </c>
      <c r="S21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7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7" s="40"/>
      <c r="V217" s="40"/>
      <c r="W217" s="14">
        <v>35</v>
      </c>
      <c r="X217" s="48">
        <f>_PAY_KARMAND__WHERE_sal__1400__AND_mah__1__AND__code_markaz_hazine___IN_select_cod_hazine_from_PAY_HAZINEH_WHERE_sal__1400__AND_mah__1__AND_cod_hazine_0__AND_choice_1__AND_unit_code_0_AND_active__0__3[[#This Row],[حقوق روزانه]]*0.19090909*W217</f>
        <v>19898982.314333849</v>
      </c>
      <c r="Y217" s="14"/>
      <c r="Z217" s="40">
        <f>ROUND((_PAY_KARMAND__WHERE_sal__1400__AND_mah__1__AND__code_markaz_hazine___IN_select_cod_hazine_from_PAY_HAZINEH_WHERE_sal__1400__AND_mah__1__AND_cod_hazine_0__AND_choice_1__AND_unit_code_0_AND_active__0__3[[#This Row],[حقوق روزانه]]*0.27)*Y217,0)</f>
        <v>0</v>
      </c>
      <c r="AA217" s="40"/>
      <c r="AB217" s="40">
        <f>_PAY_KARMAND__WHERE_sal__1400__AND_mah__1__AND__code_markaz_hazine___IN_select_cod_hazine_from_PAY_HAZINEH_WHERE_sal__1400__AND_mah__1__AND_cod_hazine_0__AND_choice_1__AND_unit_code_0_AND_active__0__3[[#This Row],[حقوق روزانه]]*0.15*AA217</f>
        <v>0</v>
      </c>
      <c r="AC217" s="14"/>
      <c r="AD217" s="40">
        <f t="shared" si="3"/>
        <v>0</v>
      </c>
      <c r="AE217" s="40"/>
      <c r="AF21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18" spans="1:32" ht="24.95" customHeight="1" thickBot="1">
      <c r="A218" s="37">
        <v>213</v>
      </c>
      <c r="B218" s="38"/>
      <c r="C218" s="38"/>
      <c r="D218" s="38" t="s">
        <v>439</v>
      </c>
      <c r="E218" s="12">
        <v>6</v>
      </c>
      <c r="F218" s="12">
        <v>2458590</v>
      </c>
      <c r="G218" s="13"/>
      <c r="H218" s="13"/>
      <c r="I218" s="13">
        <v>519489</v>
      </c>
      <c r="J218" s="39"/>
      <c r="K218" s="39"/>
      <c r="L21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1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18" s="48">
        <v>14000000</v>
      </c>
      <c r="O218" s="48">
        <v>9000000</v>
      </c>
      <c r="P218" s="40">
        <v>7166184</v>
      </c>
      <c r="Q218" s="40"/>
      <c r="R218" s="40">
        <v>5000000</v>
      </c>
      <c r="S21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8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8" s="40"/>
      <c r="V218" s="40"/>
      <c r="W218" s="14">
        <v>35</v>
      </c>
      <c r="X218" s="48">
        <f>_PAY_KARMAND__WHERE_sal__1400__AND_mah__1__AND__code_markaz_hazine___IN_select_cod_hazine_from_PAY_HAZINEH_WHERE_sal__1400__AND_mah__1__AND_cod_hazine_0__AND_choice_1__AND_unit_code_0_AND_active__0__3[[#This Row],[حقوق روزانه]]*0.19090909*W218</f>
        <v>19898982.314333849</v>
      </c>
      <c r="Y218" s="14"/>
      <c r="Z218" s="40">
        <f>ROUND((_PAY_KARMAND__WHERE_sal__1400__AND_mah__1__AND__code_markaz_hazine___IN_select_cod_hazine_from_PAY_HAZINEH_WHERE_sal__1400__AND_mah__1__AND_cod_hazine_0__AND_choice_1__AND_unit_code_0_AND_active__0__3[[#This Row],[حقوق روزانه]]*0.27)*Y218,0)</f>
        <v>0</v>
      </c>
      <c r="AA218" s="40"/>
      <c r="AB218" s="40">
        <f>_PAY_KARMAND__WHERE_sal__1400__AND_mah__1__AND__code_markaz_hazine___IN_select_cod_hazine_from_PAY_HAZINEH_WHERE_sal__1400__AND_mah__1__AND_cod_hazine_0__AND_choice_1__AND_unit_code_0_AND_active__0__3[[#This Row],[حقوق روزانه]]*0.15*AA218</f>
        <v>0</v>
      </c>
      <c r="AC218" s="14"/>
      <c r="AD218" s="40">
        <f t="shared" si="3"/>
        <v>0</v>
      </c>
      <c r="AE218" s="40"/>
      <c r="AF21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19" spans="1:32" ht="24.95" customHeight="1" thickBot="1">
      <c r="A219" s="37">
        <v>214</v>
      </c>
      <c r="B219" s="38"/>
      <c r="C219" s="38"/>
      <c r="D219" s="38" t="s">
        <v>439</v>
      </c>
      <c r="E219" s="12">
        <v>6</v>
      </c>
      <c r="F219" s="12">
        <v>2458590</v>
      </c>
      <c r="G219" s="13"/>
      <c r="H219" s="13"/>
      <c r="I219" s="13">
        <v>519489</v>
      </c>
      <c r="J219" s="39"/>
      <c r="K219" s="39"/>
      <c r="L21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1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19" s="48">
        <v>14000000</v>
      </c>
      <c r="O219" s="48">
        <v>9000000</v>
      </c>
      <c r="P219" s="40">
        <v>7166184</v>
      </c>
      <c r="Q219" s="40"/>
      <c r="R219" s="40">
        <v>5000000</v>
      </c>
      <c r="S21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19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19" s="40"/>
      <c r="V219" s="40"/>
      <c r="W219" s="14">
        <v>35</v>
      </c>
      <c r="X219" s="48">
        <f>_PAY_KARMAND__WHERE_sal__1400__AND_mah__1__AND__code_markaz_hazine___IN_select_cod_hazine_from_PAY_HAZINEH_WHERE_sal__1400__AND_mah__1__AND_cod_hazine_0__AND_choice_1__AND_unit_code_0_AND_active__0__3[[#This Row],[حقوق روزانه]]*0.19090909*W219</f>
        <v>19898982.314333849</v>
      </c>
      <c r="Y219" s="14"/>
      <c r="Z219" s="40">
        <f>ROUND((_PAY_KARMAND__WHERE_sal__1400__AND_mah__1__AND__code_markaz_hazine___IN_select_cod_hazine_from_PAY_HAZINEH_WHERE_sal__1400__AND_mah__1__AND_cod_hazine_0__AND_choice_1__AND_unit_code_0_AND_active__0__3[[#This Row],[حقوق روزانه]]*0.27)*Y219,0)</f>
        <v>0</v>
      </c>
      <c r="AA219" s="40"/>
      <c r="AB219" s="40">
        <f>_PAY_KARMAND__WHERE_sal__1400__AND_mah__1__AND__code_markaz_hazine___IN_select_cod_hazine_from_PAY_HAZINEH_WHERE_sal__1400__AND_mah__1__AND_cod_hazine_0__AND_choice_1__AND_unit_code_0_AND_active__0__3[[#This Row],[حقوق روزانه]]*0.15*AA219</f>
        <v>0</v>
      </c>
      <c r="AC219" s="14"/>
      <c r="AD219" s="40">
        <f t="shared" si="3"/>
        <v>0</v>
      </c>
      <c r="AE219" s="40"/>
      <c r="AF21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0" spans="1:32" ht="24.95" customHeight="1" thickBot="1">
      <c r="A220" s="37">
        <v>215</v>
      </c>
      <c r="B220" s="38"/>
      <c r="C220" s="38"/>
      <c r="D220" s="38" t="s">
        <v>439</v>
      </c>
      <c r="E220" s="12">
        <v>6</v>
      </c>
      <c r="F220" s="12">
        <v>2458590</v>
      </c>
      <c r="G220" s="13"/>
      <c r="H220" s="13"/>
      <c r="I220" s="13">
        <v>519489</v>
      </c>
      <c r="J220" s="39"/>
      <c r="K220" s="39"/>
      <c r="L22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0" s="48">
        <v>14000000</v>
      </c>
      <c r="O220" s="48">
        <v>9000000</v>
      </c>
      <c r="P220" s="40">
        <v>0</v>
      </c>
      <c r="Q220" s="40"/>
      <c r="R220" s="40"/>
      <c r="S22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220" s="35">
        <v>1</v>
      </c>
      <c r="U220" s="40"/>
      <c r="V220" s="40"/>
      <c r="W220" s="14">
        <v>35</v>
      </c>
      <c r="X220" s="48">
        <f>_PAY_KARMAND__WHERE_sal__1400__AND_mah__1__AND__code_markaz_hazine___IN_select_cod_hazine_from_PAY_HAZINEH_WHERE_sal__1400__AND_mah__1__AND_cod_hazine_0__AND_choice_1__AND_unit_code_0_AND_active__0__3[[#This Row],[حقوق روزانه]]*0.19090909*W220</f>
        <v>19898982.314333849</v>
      </c>
      <c r="Y220" s="14"/>
      <c r="Z220" s="40">
        <f>ROUND((_PAY_KARMAND__WHERE_sal__1400__AND_mah__1__AND__code_markaz_hazine___IN_select_cod_hazine_from_PAY_HAZINEH_WHERE_sal__1400__AND_mah__1__AND_cod_hazine_0__AND_choice_1__AND_unit_code_0_AND_active__0__3[[#This Row],[حقوق روزانه]]*0.27)*Y220,0)</f>
        <v>0</v>
      </c>
      <c r="AA220" s="40"/>
      <c r="AB220" s="40">
        <f>_PAY_KARMAND__WHERE_sal__1400__AND_mah__1__AND__code_markaz_hazine___IN_select_cod_hazine_from_PAY_HAZINEH_WHERE_sal__1400__AND_mah__1__AND_cod_hazine_0__AND_choice_1__AND_unit_code_0_AND_active__0__3[[#This Row],[حقوق روزانه]]*0.15*AA220</f>
        <v>0</v>
      </c>
      <c r="AC220" s="14"/>
      <c r="AD220" s="40">
        <f t="shared" si="3"/>
        <v>0</v>
      </c>
      <c r="AE220" s="40"/>
      <c r="AF22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164437637.88100052</v>
      </c>
    </row>
    <row r="221" spans="1:32" ht="24.95" customHeight="1" thickBot="1">
      <c r="A221" s="37">
        <v>216</v>
      </c>
      <c r="B221" s="38"/>
      <c r="C221" s="38"/>
      <c r="D221" s="38" t="s">
        <v>439</v>
      </c>
      <c r="E221" s="12">
        <v>6</v>
      </c>
      <c r="F221" s="12">
        <v>2458590</v>
      </c>
      <c r="G221" s="13"/>
      <c r="H221" s="13"/>
      <c r="I221" s="13">
        <v>519489</v>
      </c>
      <c r="J221" s="39"/>
      <c r="K221" s="39"/>
      <c r="L221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1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1" s="48">
        <v>14000000</v>
      </c>
      <c r="O221" s="48">
        <v>9000000</v>
      </c>
      <c r="P221" s="40">
        <v>7166184</v>
      </c>
      <c r="Q221" s="40"/>
      <c r="R221" s="40">
        <v>5000000</v>
      </c>
      <c r="S221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1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1" s="40"/>
      <c r="V221" s="40"/>
      <c r="W221" s="14">
        <v>35</v>
      </c>
      <c r="X221" s="48">
        <f>_PAY_KARMAND__WHERE_sal__1400__AND_mah__1__AND__code_markaz_hazine___IN_select_cod_hazine_from_PAY_HAZINEH_WHERE_sal__1400__AND_mah__1__AND_cod_hazine_0__AND_choice_1__AND_unit_code_0_AND_active__0__3[[#This Row],[حقوق روزانه]]*0.19090909*W221</f>
        <v>19898982.314333849</v>
      </c>
      <c r="Y221" s="14"/>
      <c r="Z221" s="40">
        <f>ROUND((_PAY_KARMAND__WHERE_sal__1400__AND_mah__1__AND__code_markaz_hazine___IN_select_cod_hazine_from_PAY_HAZINEH_WHERE_sal__1400__AND_mah__1__AND_cod_hazine_0__AND_choice_1__AND_unit_code_0_AND_active__0__3[[#This Row],[حقوق روزانه]]*0.27)*Y221,0)</f>
        <v>0</v>
      </c>
      <c r="AA221" s="40"/>
      <c r="AB221" s="40">
        <f>_PAY_KARMAND__WHERE_sal__1400__AND_mah__1__AND__code_markaz_hazine___IN_select_cod_hazine_from_PAY_HAZINEH_WHERE_sal__1400__AND_mah__1__AND_cod_hazine_0__AND_choice_1__AND_unit_code_0_AND_active__0__3[[#This Row],[حقوق روزانه]]*0.15*AA221</f>
        <v>0</v>
      </c>
      <c r="AC221" s="14"/>
      <c r="AD221" s="40">
        <f t="shared" si="3"/>
        <v>0</v>
      </c>
      <c r="AE221" s="40"/>
      <c r="AF221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2" spans="1:32" ht="24.95" customHeight="1" thickBot="1">
      <c r="A222" s="37">
        <v>217</v>
      </c>
      <c r="B222" s="38"/>
      <c r="C222" s="38"/>
      <c r="D222" s="38" t="s">
        <v>439</v>
      </c>
      <c r="E222" s="12">
        <v>6</v>
      </c>
      <c r="F222" s="12">
        <v>2458590</v>
      </c>
      <c r="G222" s="13"/>
      <c r="H222" s="13"/>
      <c r="I222" s="13">
        <v>519489</v>
      </c>
      <c r="J222" s="39"/>
      <c r="K222" s="39"/>
      <c r="L222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2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2" s="48">
        <v>14000000</v>
      </c>
      <c r="O222" s="48">
        <v>9000000</v>
      </c>
      <c r="P222" s="40">
        <v>7166184</v>
      </c>
      <c r="Q222" s="40"/>
      <c r="R222" s="40">
        <v>5000000</v>
      </c>
      <c r="S222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2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2" s="40"/>
      <c r="V222" s="40"/>
      <c r="W222" s="14">
        <v>35</v>
      </c>
      <c r="X222" s="48">
        <f>_PAY_KARMAND__WHERE_sal__1400__AND_mah__1__AND__code_markaz_hazine___IN_select_cod_hazine_from_PAY_HAZINEH_WHERE_sal__1400__AND_mah__1__AND_cod_hazine_0__AND_choice_1__AND_unit_code_0_AND_active__0__3[[#This Row],[حقوق روزانه]]*0.19090909*W222</f>
        <v>19898982.314333849</v>
      </c>
      <c r="Y222" s="14"/>
      <c r="Z222" s="40">
        <f>ROUND((_PAY_KARMAND__WHERE_sal__1400__AND_mah__1__AND__code_markaz_hazine___IN_select_cod_hazine_from_PAY_HAZINEH_WHERE_sal__1400__AND_mah__1__AND_cod_hazine_0__AND_choice_1__AND_unit_code_0_AND_active__0__3[[#This Row],[حقوق روزانه]]*0.27)*Y222,0)</f>
        <v>0</v>
      </c>
      <c r="AA222" s="40"/>
      <c r="AB222" s="40">
        <f>_PAY_KARMAND__WHERE_sal__1400__AND_mah__1__AND__code_markaz_hazine___IN_select_cod_hazine_from_PAY_HAZINEH_WHERE_sal__1400__AND_mah__1__AND_cod_hazine_0__AND_choice_1__AND_unit_code_0_AND_active__0__3[[#This Row],[حقوق روزانه]]*0.15*AA222</f>
        <v>0</v>
      </c>
      <c r="AC222" s="14"/>
      <c r="AD222" s="40">
        <f t="shared" si="3"/>
        <v>0</v>
      </c>
      <c r="AE222" s="40"/>
      <c r="AF222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3" spans="1:32" ht="24.95" customHeight="1" thickBot="1">
      <c r="A223" s="37">
        <v>218</v>
      </c>
      <c r="B223" s="38"/>
      <c r="C223" s="38"/>
      <c r="D223" s="38" t="s">
        <v>439</v>
      </c>
      <c r="E223" s="12">
        <v>6</v>
      </c>
      <c r="F223" s="12">
        <v>2458590</v>
      </c>
      <c r="G223" s="13"/>
      <c r="H223" s="13"/>
      <c r="I223" s="13">
        <v>519489</v>
      </c>
      <c r="J223" s="39"/>
      <c r="K223" s="39"/>
      <c r="L223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3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3" s="48">
        <v>14000000</v>
      </c>
      <c r="O223" s="48">
        <v>9000000</v>
      </c>
      <c r="P223" s="40">
        <v>7166184</v>
      </c>
      <c r="Q223" s="40"/>
      <c r="R223" s="40">
        <v>5000000</v>
      </c>
      <c r="S223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3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3" s="40"/>
      <c r="V223" s="40"/>
      <c r="W223" s="14">
        <v>35</v>
      </c>
      <c r="X223" s="48">
        <f>_PAY_KARMAND__WHERE_sal__1400__AND_mah__1__AND__code_markaz_hazine___IN_select_cod_hazine_from_PAY_HAZINEH_WHERE_sal__1400__AND_mah__1__AND_cod_hazine_0__AND_choice_1__AND_unit_code_0_AND_active__0__3[[#This Row],[حقوق روزانه]]*0.19090909*W223</f>
        <v>19898982.314333849</v>
      </c>
      <c r="Y223" s="14"/>
      <c r="Z223" s="40">
        <f>ROUND((_PAY_KARMAND__WHERE_sal__1400__AND_mah__1__AND__code_markaz_hazine___IN_select_cod_hazine_from_PAY_HAZINEH_WHERE_sal__1400__AND_mah__1__AND_cod_hazine_0__AND_choice_1__AND_unit_code_0_AND_active__0__3[[#This Row],[حقوق روزانه]]*0.27)*Y223,0)</f>
        <v>0</v>
      </c>
      <c r="AA223" s="40"/>
      <c r="AB223" s="40">
        <f>_PAY_KARMAND__WHERE_sal__1400__AND_mah__1__AND__code_markaz_hazine___IN_select_cod_hazine_from_PAY_HAZINEH_WHERE_sal__1400__AND_mah__1__AND_cod_hazine_0__AND_choice_1__AND_unit_code_0_AND_active__0__3[[#This Row],[حقوق روزانه]]*0.15*AA223</f>
        <v>0</v>
      </c>
      <c r="AC223" s="14"/>
      <c r="AD223" s="40">
        <f t="shared" si="3"/>
        <v>0</v>
      </c>
      <c r="AE223" s="40"/>
      <c r="AF223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4" spans="1:32" ht="24.95" customHeight="1" thickBot="1">
      <c r="A224" s="37">
        <v>219</v>
      </c>
      <c r="B224" s="38"/>
      <c r="C224" s="38"/>
      <c r="D224" s="38" t="s">
        <v>439</v>
      </c>
      <c r="E224" s="12">
        <v>6</v>
      </c>
      <c r="F224" s="12">
        <v>2458590</v>
      </c>
      <c r="G224" s="13"/>
      <c r="H224" s="13"/>
      <c r="I224" s="13">
        <v>519489</v>
      </c>
      <c r="J224" s="39"/>
      <c r="K224" s="39"/>
      <c r="L224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4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4" s="48">
        <v>14000000</v>
      </c>
      <c r="O224" s="48">
        <v>9000000</v>
      </c>
      <c r="P224" s="40">
        <v>7166184</v>
      </c>
      <c r="Q224" s="40"/>
      <c r="R224" s="40">
        <v>5000000</v>
      </c>
      <c r="S224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4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4" s="40"/>
      <c r="V224" s="40"/>
      <c r="W224" s="14">
        <v>35</v>
      </c>
      <c r="X224" s="48">
        <f>_PAY_KARMAND__WHERE_sal__1400__AND_mah__1__AND__code_markaz_hazine___IN_select_cod_hazine_from_PAY_HAZINEH_WHERE_sal__1400__AND_mah__1__AND_cod_hazine_0__AND_choice_1__AND_unit_code_0_AND_active__0__3[[#This Row],[حقوق روزانه]]*0.19090909*W224</f>
        <v>19898982.314333849</v>
      </c>
      <c r="Y224" s="14"/>
      <c r="Z224" s="40">
        <f>ROUND((_PAY_KARMAND__WHERE_sal__1400__AND_mah__1__AND__code_markaz_hazine___IN_select_cod_hazine_from_PAY_HAZINEH_WHERE_sal__1400__AND_mah__1__AND_cod_hazine_0__AND_choice_1__AND_unit_code_0_AND_active__0__3[[#This Row],[حقوق روزانه]]*0.27)*Y224,0)</f>
        <v>0</v>
      </c>
      <c r="AA224" s="40"/>
      <c r="AB224" s="40">
        <f>_PAY_KARMAND__WHERE_sal__1400__AND_mah__1__AND__code_markaz_hazine___IN_select_cod_hazine_from_PAY_HAZINEH_WHERE_sal__1400__AND_mah__1__AND_cod_hazine_0__AND_choice_1__AND_unit_code_0_AND_active__0__3[[#This Row],[حقوق روزانه]]*0.15*AA224</f>
        <v>0</v>
      </c>
      <c r="AC224" s="14"/>
      <c r="AD224" s="40">
        <f t="shared" si="3"/>
        <v>0</v>
      </c>
      <c r="AE224" s="40"/>
      <c r="AF224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5" spans="1:32" ht="24.95" customHeight="1" thickBot="1">
      <c r="A225" s="37">
        <v>220</v>
      </c>
      <c r="B225" s="38"/>
      <c r="C225" s="38"/>
      <c r="D225" s="38" t="s">
        <v>439</v>
      </c>
      <c r="E225" s="12">
        <v>6</v>
      </c>
      <c r="F225" s="12">
        <v>2458590</v>
      </c>
      <c r="G225" s="13"/>
      <c r="H225" s="13"/>
      <c r="I225" s="13">
        <v>519489</v>
      </c>
      <c r="J225" s="39"/>
      <c r="K225" s="39"/>
      <c r="L225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5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5" s="48">
        <v>14000000</v>
      </c>
      <c r="O225" s="48">
        <v>9000000</v>
      </c>
      <c r="P225" s="40">
        <v>7166184</v>
      </c>
      <c r="Q225" s="40"/>
      <c r="R225" s="40">
        <v>5000000</v>
      </c>
      <c r="S225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5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5" s="40"/>
      <c r="V225" s="40"/>
      <c r="W225" s="14">
        <v>35</v>
      </c>
      <c r="X225" s="48">
        <f>_PAY_KARMAND__WHERE_sal__1400__AND_mah__1__AND__code_markaz_hazine___IN_select_cod_hazine_from_PAY_HAZINEH_WHERE_sal__1400__AND_mah__1__AND_cod_hazine_0__AND_choice_1__AND_unit_code_0_AND_active__0__3[[#This Row],[حقوق روزانه]]*0.19090909*W225</f>
        <v>19898982.314333849</v>
      </c>
      <c r="Y225" s="14"/>
      <c r="Z225" s="40">
        <f>ROUND((_PAY_KARMAND__WHERE_sal__1400__AND_mah__1__AND__code_markaz_hazine___IN_select_cod_hazine_from_PAY_HAZINEH_WHERE_sal__1400__AND_mah__1__AND_cod_hazine_0__AND_choice_1__AND_unit_code_0_AND_active__0__3[[#This Row],[حقوق روزانه]]*0.27)*Y225,0)</f>
        <v>0</v>
      </c>
      <c r="AA225" s="40"/>
      <c r="AB225" s="40">
        <f>_PAY_KARMAND__WHERE_sal__1400__AND_mah__1__AND__code_markaz_hazine___IN_select_cod_hazine_from_PAY_HAZINEH_WHERE_sal__1400__AND_mah__1__AND_cod_hazine_0__AND_choice_1__AND_unit_code_0_AND_active__0__3[[#This Row],[حقوق روزانه]]*0.15*AA225</f>
        <v>0</v>
      </c>
      <c r="AC225" s="14"/>
      <c r="AD225" s="40">
        <f t="shared" si="3"/>
        <v>0</v>
      </c>
      <c r="AE225" s="40">
        <v>8370517</v>
      </c>
      <c r="AF225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6" spans="1:32" ht="24.95" customHeight="1" thickBot="1">
      <c r="A226" s="37">
        <v>221</v>
      </c>
      <c r="B226" s="38"/>
      <c r="C226" s="38"/>
      <c r="D226" s="38" t="s">
        <v>439</v>
      </c>
      <c r="E226" s="12">
        <v>6</v>
      </c>
      <c r="F226" s="12">
        <v>2458590</v>
      </c>
      <c r="G226" s="13"/>
      <c r="H226" s="13"/>
      <c r="I226" s="13">
        <v>519489</v>
      </c>
      <c r="J226" s="39"/>
      <c r="K226" s="39"/>
      <c r="L226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6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6" s="48">
        <v>14000000</v>
      </c>
      <c r="O226" s="48">
        <v>9000000</v>
      </c>
      <c r="P226" s="40">
        <v>0</v>
      </c>
      <c r="Q226" s="40"/>
      <c r="R226" s="40"/>
      <c r="S226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4030000</v>
      </c>
      <c r="T226" s="35">
        <v>1</v>
      </c>
      <c r="U226" s="40"/>
      <c r="V226" s="40"/>
      <c r="W226" s="14">
        <v>35</v>
      </c>
      <c r="X226" s="48">
        <f>_PAY_KARMAND__WHERE_sal__1400__AND_mah__1__AND__code_markaz_hazine___IN_select_cod_hazine_from_PAY_HAZINEH_WHERE_sal__1400__AND_mah__1__AND_cod_hazine_0__AND_choice_1__AND_unit_code_0_AND_active__0__3[[#This Row],[حقوق روزانه]]*0.19090909*W226</f>
        <v>19898982.314333849</v>
      </c>
      <c r="Y226" s="14"/>
      <c r="Z226" s="40">
        <f>ROUND((_PAY_KARMAND__WHERE_sal__1400__AND_mah__1__AND__code_markaz_hazine___IN_select_cod_hazine_from_PAY_HAZINEH_WHERE_sal__1400__AND_mah__1__AND_cod_hazine_0__AND_choice_1__AND_unit_code_0_AND_active__0__3[[#This Row],[حقوق روزانه]]*0.27)*Y226,0)</f>
        <v>0</v>
      </c>
      <c r="AA226" s="40"/>
      <c r="AB226" s="40">
        <f>_PAY_KARMAND__WHERE_sal__1400__AND_mah__1__AND__code_markaz_hazine___IN_select_cod_hazine_from_PAY_HAZINEH_WHERE_sal__1400__AND_mah__1__AND_cod_hazine_0__AND_choice_1__AND_unit_code_0_AND_active__0__3[[#This Row],[حقوق روزانه]]*0.15*AA226</f>
        <v>0</v>
      </c>
      <c r="AC226" s="14"/>
      <c r="AD226" s="40">
        <f t="shared" si="3"/>
        <v>0</v>
      </c>
      <c r="AE226" s="40"/>
      <c r="AF226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164437637.88100052</v>
      </c>
    </row>
    <row r="227" spans="1:32" ht="24.95" customHeight="1" thickBot="1">
      <c r="A227" s="37">
        <v>222</v>
      </c>
      <c r="B227" s="38"/>
      <c r="C227" s="38"/>
      <c r="D227" s="38" t="s">
        <v>439</v>
      </c>
      <c r="E227" s="12">
        <v>6</v>
      </c>
      <c r="F227" s="12">
        <v>2458590</v>
      </c>
      <c r="G227" s="13"/>
      <c r="H227" s="13"/>
      <c r="I227" s="13">
        <v>519489</v>
      </c>
      <c r="J227" s="39"/>
      <c r="K227" s="39"/>
      <c r="L227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7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7" s="48">
        <v>14000000</v>
      </c>
      <c r="O227" s="48">
        <v>9000000</v>
      </c>
      <c r="P227" s="40">
        <v>7166184</v>
      </c>
      <c r="Q227" s="40"/>
      <c r="R227" s="40">
        <v>5000000</v>
      </c>
      <c r="S227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7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7" s="40"/>
      <c r="V227" s="40"/>
      <c r="W227" s="14">
        <v>35</v>
      </c>
      <c r="X227" s="48">
        <f>_PAY_KARMAND__WHERE_sal__1400__AND_mah__1__AND__code_markaz_hazine___IN_select_cod_hazine_from_PAY_HAZINEH_WHERE_sal__1400__AND_mah__1__AND_cod_hazine_0__AND_choice_1__AND_unit_code_0_AND_active__0__3[[#This Row],[حقوق روزانه]]*0.19090909*W227</f>
        <v>19898982.314333849</v>
      </c>
      <c r="Y227" s="14"/>
      <c r="Z227" s="40">
        <f>ROUND((_PAY_KARMAND__WHERE_sal__1400__AND_mah__1__AND__code_markaz_hazine___IN_select_cod_hazine_from_PAY_HAZINEH_WHERE_sal__1400__AND_mah__1__AND_cod_hazine_0__AND_choice_1__AND_unit_code_0_AND_active__0__3[[#This Row],[حقوق روزانه]]*0.27)*Y227,0)</f>
        <v>0</v>
      </c>
      <c r="AA227" s="40"/>
      <c r="AB227" s="40">
        <f>_PAY_KARMAND__WHERE_sal__1400__AND_mah__1__AND__code_markaz_hazine___IN_select_cod_hazine_from_PAY_HAZINEH_WHERE_sal__1400__AND_mah__1__AND_cod_hazine_0__AND_choice_1__AND_unit_code_0_AND_active__0__3[[#This Row],[حقوق روزانه]]*0.15*AA227</f>
        <v>0</v>
      </c>
      <c r="AC227" s="14"/>
      <c r="AD227" s="40">
        <f t="shared" si="3"/>
        <v>0</v>
      </c>
      <c r="AE227" s="40"/>
      <c r="AF227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8" spans="1:32" ht="24.95" customHeight="1" thickBot="1">
      <c r="A228" s="37">
        <v>223</v>
      </c>
      <c r="B228" s="38"/>
      <c r="C228" s="38"/>
      <c r="D228" s="38" t="s">
        <v>439</v>
      </c>
      <c r="E228" s="12">
        <v>6</v>
      </c>
      <c r="F228" s="12">
        <v>2458590</v>
      </c>
      <c r="G228" s="13"/>
      <c r="H228" s="13"/>
      <c r="I228" s="13">
        <v>519489</v>
      </c>
      <c r="J228" s="39"/>
      <c r="K228" s="39"/>
      <c r="L228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8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8" s="48">
        <v>14000000</v>
      </c>
      <c r="O228" s="48">
        <v>9000000</v>
      </c>
      <c r="P228" s="40">
        <v>7166184</v>
      </c>
      <c r="Q228" s="40"/>
      <c r="R228" s="40">
        <v>5000000</v>
      </c>
      <c r="S228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8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8" s="40"/>
      <c r="V228" s="40"/>
      <c r="W228" s="14">
        <v>35</v>
      </c>
      <c r="X228" s="48">
        <f>_PAY_KARMAND__WHERE_sal__1400__AND_mah__1__AND__code_markaz_hazine___IN_select_cod_hazine_from_PAY_HAZINEH_WHERE_sal__1400__AND_mah__1__AND_cod_hazine_0__AND_choice_1__AND_unit_code_0_AND_active__0__3[[#This Row],[حقوق روزانه]]*0.19090909*W228</f>
        <v>19898982.314333849</v>
      </c>
      <c r="Y228" s="14"/>
      <c r="Z228" s="40">
        <f>ROUND((_PAY_KARMAND__WHERE_sal__1400__AND_mah__1__AND__code_markaz_hazine___IN_select_cod_hazine_from_PAY_HAZINEH_WHERE_sal__1400__AND_mah__1__AND_cod_hazine_0__AND_choice_1__AND_unit_code_0_AND_active__0__3[[#This Row],[حقوق روزانه]]*0.27)*Y228,0)</f>
        <v>0</v>
      </c>
      <c r="AA228" s="40"/>
      <c r="AB228" s="40">
        <f>_PAY_KARMAND__WHERE_sal__1400__AND_mah__1__AND__code_markaz_hazine___IN_select_cod_hazine_from_PAY_HAZINEH_WHERE_sal__1400__AND_mah__1__AND_cod_hazine_0__AND_choice_1__AND_unit_code_0_AND_active__0__3[[#This Row],[حقوق روزانه]]*0.15*AA228</f>
        <v>0</v>
      </c>
      <c r="AC228" s="14"/>
      <c r="AD228" s="40">
        <f t="shared" si="3"/>
        <v>0</v>
      </c>
      <c r="AE228" s="40"/>
      <c r="AF228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29" spans="1:32" ht="24.95" customHeight="1" thickBot="1">
      <c r="A229" s="37">
        <v>224</v>
      </c>
      <c r="B229" s="38"/>
      <c r="C229" s="38"/>
      <c r="D229" s="38" t="s">
        <v>439</v>
      </c>
      <c r="E229" s="12">
        <v>6</v>
      </c>
      <c r="F229" s="12">
        <v>2458590</v>
      </c>
      <c r="G229" s="13"/>
      <c r="H229" s="13"/>
      <c r="I229" s="13">
        <v>519489</v>
      </c>
      <c r="J229" s="39"/>
      <c r="K229" s="39"/>
      <c r="L229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29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29" s="48">
        <v>14000000</v>
      </c>
      <c r="O229" s="48">
        <v>9000000</v>
      </c>
      <c r="P229" s="40">
        <v>7166184</v>
      </c>
      <c r="Q229" s="40"/>
      <c r="R229" s="40">
        <v>5000000</v>
      </c>
      <c r="S229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29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29" s="40"/>
      <c r="V229" s="40"/>
      <c r="W229" s="14">
        <v>35</v>
      </c>
      <c r="X229" s="48">
        <f>_PAY_KARMAND__WHERE_sal__1400__AND_mah__1__AND__code_markaz_hazine___IN_select_cod_hazine_from_PAY_HAZINEH_WHERE_sal__1400__AND_mah__1__AND_cod_hazine_0__AND_choice_1__AND_unit_code_0_AND_active__0__3[[#This Row],[حقوق روزانه]]*0.19090909*W229</f>
        <v>19898982.314333849</v>
      </c>
      <c r="Y229" s="14"/>
      <c r="Z229" s="40">
        <f>ROUND((_PAY_KARMAND__WHERE_sal__1400__AND_mah__1__AND__code_markaz_hazine___IN_select_cod_hazine_from_PAY_HAZINEH_WHERE_sal__1400__AND_mah__1__AND_cod_hazine_0__AND_choice_1__AND_unit_code_0_AND_active__0__3[[#This Row],[حقوق روزانه]]*0.27)*Y229,0)</f>
        <v>0</v>
      </c>
      <c r="AA229" s="40"/>
      <c r="AB229" s="40">
        <f>_PAY_KARMAND__WHERE_sal__1400__AND_mah__1__AND__code_markaz_hazine___IN_select_cod_hazine_from_PAY_HAZINEH_WHERE_sal__1400__AND_mah__1__AND_cod_hazine_0__AND_choice_1__AND_unit_code_0_AND_active__0__3[[#This Row],[حقوق روزانه]]*0.15*AA229</f>
        <v>0</v>
      </c>
      <c r="AC229" s="14"/>
      <c r="AD229" s="40">
        <f t="shared" si="3"/>
        <v>0</v>
      </c>
      <c r="AE229" s="40"/>
      <c r="AF229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30" spans="1:32" ht="24.95" customHeight="1" thickBot="1">
      <c r="A230" s="37">
        <v>225</v>
      </c>
      <c r="B230" s="38"/>
      <c r="C230" s="38"/>
      <c r="D230" s="38" t="s">
        <v>439</v>
      </c>
      <c r="E230" s="12">
        <v>6</v>
      </c>
      <c r="F230" s="12">
        <v>2458590</v>
      </c>
      <c r="G230" s="13"/>
      <c r="H230" s="13"/>
      <c r="I230" s="13">
        <v>519489</v>
      </c>
      <c r="J230" s="39"/>
      <c r="K230" s="39"/>
      <c r="L230" s="34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2978079</v>
      </c>
      <c r="M230" s="35">
        <f>_PAY_KARMAND__WHERE_sal__1400__AND_mah__1__AND__code_markaz_hazine___IN_select_cod_hazine_from_PAY_HAZINEH_WHERE_sal__1400__AND_mah__1__AND_cod_hazine_0__AND_choice_1__AND_unit_code_0_AND_active__0__3[[#This Row],[حقوق روزانه]]*30.5</f>
        <v>90831409.5</v>
      </c>
      <c r="N230" s="48">
        <v>14000000</v>
      </c>
      <c r="O230" s="48">
        <v>9000000</v>
      </c>
      <c r="P230" s="40">
        <v>7166184</v>
      </c>
      <c r="Q230" s="40"/>
      <c r="R230" s="40">
        <v>5000000</v>
      </c>
      <c r="S230" s="35">
        <f>_PAY_KARMAND__WHERE_sal__1400__AND_mah__1__AND__code_markaz_hazine___IN_select_cod_hazine_from_PAY_HAZINEH_WHERE_sal__1400__AND_mah__1__AND_cod_hazine_0__AND_choice_1__AND_unit_code_0_AND_active__0__3[[#This Row],[تعداد تکفل]]*4030000</f>
        <v>12090000</v>
      </c>
      <c r="T230" s="35">
        <f>_PAY_KARMAND__WHERE_sal__1400__AND_mah__1__AND__code_markaz_hazine___IN_select_cod_hazine_from_PAY_HAZINEH_WHERE_sal__1400__AND_mah__1__AND_cod_hazine_0__AND_choice_1__AND_unit_code_0_AND_active__0__3[[#This Row],[حق اولاد]]/7166184+2</f>
        <v>3</v>
      </c>
      <c r="U230" s="40"/>
      <c r="V230" s="40"/>
      <c r="W230" s="14">
        <v>35</v>
      </c>
      <c r="X230" s="48">
        <f>_PAY_KARMAND__WHERE_sal__1400__AND_mah__1__AND__code_markaz_hazine___IN_select_cod_hazine_from_PAY_HAZINEH_WHERE_sal__1400__AND_mah__1__AND_cod_hazine_0__AND_choice_1__AND_unit_code_0_AND_active__0__3[[#This Row],[حقوق روزانه]]*0.19090909*W230</f>
        <v>19898982.314333849</v>
      </c>
      <c r="Y230" s="14"/>
      <c r="Z230" s="40">
        <f>ROUND((_PAY_KARMAND__WHERE_sal__1400__AND_mah__1__AND__code_markaz_hazine___IN_select_cod_hazine_from_PAY_HAZINEH_WHERE_sal__1400__AND_mah__1__AND_cod_hazine_0__AND_choice_1__AND_unit_code_0_AND_active__0__3[[#This Row],[حقوق روزانه]]*0.27)*Y230,0)</f>
        <v>0</v>
      </c>
      <c r="AA230" s="40"/>
      <c r="AB230" s="40">
        <f>_PAY_KARMAND__WHERE_sal__1400__AND_mah__1__AND__code_markaz_hazine___IN_select_cod_hazine_from_PAY_HAZINEH_WHERE_sal__1400__AND_mah__1__AND_cod_hazine_0__AND_choice_1__AND_unit_code_0_AND_active__0__3[[#This Row],[حقوق روزانه]]*0.15*AA230</f>
        <v>0</v>
      </c>
      <c r="AC230" s="14"/>
      <c r="AD230" s="40">
        <f t="shared" si="3"/>
        <v>0</v>
      </c>
      <c r="AE230" s="40"/>
      <c r="AF230" s="138">
        <f>_PAY_KARMAND__WHERE_sal__1400__AND_mah__1__AND__code_markaz_hazine___IN_select_cod_hazine_from_PAY_HAZINEH_WHERE_sal__1400__AND_mah__1__AND_cod_hazine_0__AND_choice_1__AND_unit_code_0_AND_active__0__3[[#This Row],[دستمزدماهانه]]+_PAY_KARMAND__WHERE_sal__1400__AND_mah__1__AND__code_markaz_hazine___IN_select_cod_hazine_from_PAY_HAZINEH_WHERE_sal__1400__AND_mah__1__AND_cod_hazine_0__AND_choice_1__AND_unit_code_0_AND_active__0__3[[#This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اولاد]]+_PAY_KARMAND__WHERE_sal__1400__AND_mah__1__AND__code_markaz_hazine___IN_select_cod_hazine_from_PAY_HAZINEH_WHERE_sal__1400__AND_mah__1__AND_cod_hazine_0__AND_choice_1__AND_unit_code_0_AND_active__0__3[[#This Row],[حق همسر]]+_PAY_KARMAND__WHERE_sal__1400__AND_mah__1__AND__code_markaz_hazine___IN_select_cod_hazine_from_PAY_HAZINEH_WHERE_sal__1400__AND_mah__1__AND_cod_hazine_0__AND_choice_1__AND_unit_code_0_AND_active__0__3[[#This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Row],[مبلغ اضافه کاري]]+_PAY_KARMAND__WHERE_sal__1400__AND_mah__1__AND__code_markaz_hazine___IN_select_cod_hazine_from_PAY_HAZINEH_WHERE_sal__1400__AND_mah__1__AND_cod_hazine_0__AND_choice_1__AND_unit_code_0_AND_active__0__3[[#This Row],[مبلغ مأموريت]]*1.21+$AH$90</f>
        <v>184663821.88100052</v>
      </c>
    </row>
    <row r="231" spans="1:32" ht="23.25">
      <c r="A231" s="38"/>
      <c r="B231" s="105"/>
      <c r="C231" s="106"/>
      <c r="D231" s="38"/>
      <c r="E231" s="109"/>
      <c r="F231" s="109"/>
      <c r="G231" s="115"/>
      <c r="H231" s="115"/>
      <c r="I231" s="115"/>
      <c r="J231" s="116"/>
      <c r="K231" s="116"/>
      <c r="L231" s="107">
        <f>SUBTOTAL(109,_PAY_KARMAND__WHERE_sal__1400__AND_mah__1__AND__code_markaz_hazine___IN_select_cod_hazine_from_PAY_HAZINEH_WHERE_sal__1400__AND_mah__1__AND_cod_hazine_0__AND_choice_1__AND_unit_code_0_AND_active__0__3[حقوق روزانه])/A232</f>
        <v>3134743.9644444445</v>
      </c>
      <c r="M231" s="132">
        <f>SUBTOTAL(109,_PAY_KARMAND__WHERE_sal__1400__AND_mah__1__AND__code_markaz_hazine___IN_select_cod_hazine_from_PAY_HAZINEH_WHERE_sal__1400__AND_mah__1__AND_cod_hazine_0__AND_choice_1__AND_unit_code_0_AND_active__0__3[دستمزدماهانه])/A232</f>
        <v>95609690.915555552</v>
      </c>
      <c r="N231" s="108"/>
      <c r="O231" s="108"/>
      <c r="P231" s="108">
        <f>SUBTOTAL(109,_PAY_KARMAND__WHERE_sal__1400__AND_mah__1__AND__code_markaz_hazine___IN_select_cod_hazine_from_PAY_HAZINEH_WHERE_sal__1400__AND_mah__1__AND_cod_hazine_0__AND_choice_1__AND_unit_code_0_AND_active__0__3[حق اولاد])/A232</f>
        <v>8217224.3200000003</v>
      </c>
      <c r="Q231" s="107"/>
      <c r="R231" s="107" t="s">
        <v>442</v>
      </c>
      <c r="S231" s="107">
        <f>SUM(_PAY_KARMAND__WHERE_sal__1400__AND_mah__1__AND__code_markaz_hazine___IN_select_cod_hazine_from_PAY_HAZINEH_WHERE_sal__1400__AND_mah__1__AND_cod_hazine_0__AND_choice_1__AND_unit_code_0_AND_active__0__3[[ بیمه درمان]])/A232</f>
        <v>11839244.444444444</v>
      </c>
      <c r="T231" s="133">
        <f>SUM(_PAY_KARMAND__WHERE_sal__1400__AND_mah__1__AND__code_markaz_hazine___IN_select_cod_hazine_from_PAY_HAZINEH_WHERE_sal__1400__AND_mah__1__AND_cod_hazine_0__AND_choice_1__AND_unit_code_0_AND_active__0__3[تعداد تکفل])</f>
        <v>661</v>
      </c>
      <c r="U231" s="40">
        <f>SUBTOTAL(109,_PAY_KARMAND__WHERE_sal__1400__AND_mah__1__AND__code_markaz_hazine___IN_select_cod_hazine_from_PAY_HAZINEH_WHERE_sal__1400__AND_mah__1__AND_cod_hazine_0__AND_choice_1__AND_unit_code_0_AND_active__0__3[حق غذا])/A232</f>
        <v>400000</v>
      </c>
      <c r="V231" s="40">
        <f>SUBTOTAL(109,_PAY_KARMAND__WHERE_sal__1400__AND_mah__1__AND__code_markaz_hazine___IN_select_cod_hazine_from_PAY_HAZINEH_WHERE_sal__1400__AND_mah__1__AND_cod_hazine_0__AND_choice_1__AND_unit_code_0_AND_active__0__3[حق مسئولیت])/A232</f>
        <v>66666.666666666672</v>
      </c>
      <c r="W231" s="110">
        <f>SUBTOTAL(109,_PAY_KARMAND__WHERE_sal__1400__AND_mah__1__AND__code_markaz_hazine___IN_select_cod_hazine_from_PAY_HAZINEH_WHERE_sal__1400__AND_mah__1__AND_cod_hazine_0__AND_choice_1__AND_unit_code_0_AND_active__0__3[[اضافه کاري شهریور ]])</f>
        <v>9450</v>
      </c>
      <c r="X231" s="105">
        <f>SUBTOTAL(109,_PAY_KARMAND__WHERE_sal__1400__AND_mah__1__AND__code_markaz_hazine___IN_select_cod_hazine_from_PAY_HAZINEH_WHERE_sal__1400__AND_mah__1__AND_cod_hazine_0__AND_choice_1__AND_unit_code_0_AND_active__0__3[مبلغ اضافه کاري])</f>
        <v>5723695518.7806606</v>
      </c>
      <c r="Y231" s="110"/>
      <c r="Z231" s="107">
        <f>SUBTOTAL(109,_PAY_KARMAND__WHERE_sal__1400__AND_mah__1__AND__code_markaz_hazine___IN_select_cod_hazine_from_PAY_HAZINEH_WHERE_sal__1400__AND_mah__1__AND_cod_hazine_0__AND_choice_1__AND_unit_code_0_AND_active__0__3[مبلغ جمعه کاري])</f>
        <v>205032982</v>
      </c>
      <c r="AA231" s="105"/>
      <c r="AB231" s="40">
        <f>SUBTOTAL(109,_PAY_KARMAND__WHERE_sal__1400__AND_mah__1__AND__code_markaz_hazine___IN_select_cod_hazine_from_PAY_HAZINEH_WHERE_sal__1400__AND_mah__1__AND_cod_hazine_0__AND_choice_1__AND_unit_code_0_AND_active__0__3[مبلغ نوبت کاري])/A232</f>
        <v>995408.78066666657</v>
      </c>
      <c r="AC231" s="110">
        <f>SUBTOTAL(109,_PAY_KARMAND__WHERE_sal__1400__AND_mah__1__AND__code_markaz_hazine___IN_select_cod_hazine_from_PAY_HAZINEH_WHERE_sal__1400__AND_mah__1__AND_cod_hazine_0__AND_choice_1__AND_unit_code_0_AND_active__0__3[مأموريت])</f>
        <v>225</v>
      </c>
      <c r="AD231" s="40">
        <f>SUM(_PAY_KARMAND__WHERE_sal__1400__AND_mah__1__AND__code_markaz_hazine___IN_select_cod_hazine_from_PAY_HAZINEH_WHERE_sal__1400__AND_mah__1__AND_cod_hazine_0__AND_choice_1__AND_unit_code_0_AND_active__0__3[مبلغ مأموريت])/AC231</f>
        <v>3175122.9777777777</v>
      </c>
      <c r="AE231" s="40">
        <f>SUBTOTAL(109,_PAY_KARMAND__WHERE_sal__1400__AND_mah__1__AND__code_markaz_hazine___IN_select_cod_hazine_from_PAY_HAZINEH_WHERE_sal__1400__AND_mah__1__AND_cod_hazine_0__AND_choice_1__AND_unit_code_0_AND_active__0__3[هزینه مهد کودک])/A232</f>
        <v>188969.5688888889</v>
      </c>
      <c r="AF231" s="137"/>
    </row>
    <row r="232" spans="1:32" ht="23.25">
      <c r="A232" s="38">
        <v>225</v>
      </c>
      <c r="B232" s="105">
        <v>30.5</v>
      </c>
      <c r="C232" s="106"/>
      <c r="D232" s="38"/>
      <c r="E232" s="104"/>
      <c r="F232" s="104"/>
      <c r="G232" s="39"/>
      <c r="H232" s="39"/>
      <c r="I232" s="39"/>
      <c r="J232" s="39"/>
      <c r="K232" s="39"/>
      <c r="L232" s="39" t="s">
        <v>421</v>
      </c>
      <c r="M232" s="107">
        <f>_PAY_KARMAND__WHERE_sal__1400__AND_mah__1__AND__code_markaz_hazine___IN_select_cod_hazine_from_PAY_HAZINEH_WHERE_sal__1400__AND_mah__1__AND_cod_hazine_0__AND_choice_1__AND_unit_code_0_AND_active__0__3[[#Totals],[حقوق روزانه]]*30/12</f>
        <v>7836859.9111111118</v>
      </c>
      <c r="N232" s="108"/>
      <c r="O232" s="108"/>
      <c r="P232" s="108"/>
      <c r="Q232" s="108"/>
      <c r="R232" s="111"/>
      <c r="S232" s="108"/>
      <c r="T232" s="108"/>
      <c r="U232" s="40"/>
      <c r="V232" s="40"/>
      <c r="W232" s="112"/>
      <c r="X232" s="105" t="s">
        <v>443</v>
      </c>
      <c r="Y232" s="127">
        <f>(X231+Z231)/W231</f>
        <v>627378.67733128683</v>
      </c>
      <c r="Z232" s="107"/>
      <c r="AA232" s="105" t="s">
        <v>447</v>
      </c>
      <c r="AB232" s="107">
        <f>(AB231+U231)</f>
        <v>1395408.7806666666</v>
      </c>
      <c r="AC232" s="112"/>
      <c r="AD232" s="105"/>
      <c r="AE232" s="40"/>
    </row>
    <row r="233" spans="1:32" ht="23.25">
      <c r="A233" s="38"/>
      <c r="B233" s="105"/>
      <c r="C233" s="106"/>
      <c r="D233" s="38"/>
      <c r="E233" s="104"/>
      <c r="F233" s="104"/>
      <c r="G233" s="39"/>
      <c r="H233" s="39"/>
      <c r="I233" s="39"/>
      <c r="J233" s="39"/>
      <c r="K233" s="39"/>
      <c r="L233" s="39" t="s">
        <v>445</v>
      </c>
      <c r="M233" s="107">
        <f>M232*2</f>
        <v>15673719.822222224</v>
      </c>
      <c r="N233" s="108"/>
      <c r="O233" s="108"/>
      <c r="P233" s="108"/>
      <c r="Q233" s="108"/>
      <c r="R233" s="111"/>
      <c r="S233" s="108"/>
      <c r="T233" s="108"/>
      <c r="U233" s="40"/>
      <c r="V233" s="40"/>
      <c r="W233" s="112"/>
      <c r="X233" s="105" t="s">
        <v>451</v>
      </c>
      <c r="Y233" s="128">
        <f>Y232*42</f>
        <v>26349904.447914045</v>
      </c>
      <c r="Z233" s="107"/>
      <c r="AA233" s="105"/>
      <c r="AB233" s="105"/>
      <c r="AC233" s="112"/>
      <c r="AD233" s="105"/>
      <c r="AE233" s="40"/>
    </row>
    <row r="234" spans="1:32" ht="23.25">
      <c r="A234" s="38"/>
      <c r="B234" s="105"/>
      <c r="C234" s="106"/>
      <c r="D234" s="38"/>
      <c r="E234" s="104"/>
      <c r="F234" s="104"/>
      <c r="G234" s="39"/>
      <c r="H234" s="39"/>
      <c r="I234" s="39"/>
      <c r="J234" s="39"/>
      <c r="K234" s="39"/>
      <c r="L234" s="39"/>
      <c r="M234" s="107"/>
      <c r="N234" s="108"/>
      <c r="O234" s="108"/>
      <c r="P234" s="108"/>
      <c r="Q234" s="108"/>
      <c r="R234" s="111"/>
      <c r="S234" s="108"/>
      <c r="T234" s="108"/>
      <c r="U234" s="40"/>
      <c r="V234" s="40"/>
      <c r="W234" s="112"/>
      <c r="X234" s="105"/>
      <c r="Y234" s="112"/>
      <c r="Z234" s="107"/>
      <c r="AA234" s="105"/>
      <c r="AB234" s="105"/>
      <c r="AC234" s="112"/>
      <c r="AD234" s="105"/>
      <c r="AE234" s="40"/>
    </row>
    <row r="235" spans="1:32" ht="20.25" thickBot="1">
      <c r="A235" s="113" t="s">
        <v>3</v>
      </c>
      <c r="B235" s="113" t="s">
        <v>4</v>
      </c>
      <c r="C235" s="113" t="s">
        <v>5</v>
      </c>
      <c r="D235" s="113" t="s">
        <v>35</v>
      </c>
      <c r="E235" s="113" t="s">
        <v>31</v>
      </c>
      <c r="F235" s="113" t="s">
        <v>23</v>
      </c>
      <c r="G235" s="113" t="s">
        <v>23</v>
      </c>
      <c r="H235" s="113" t="s">
        <v>32</v>
      </c>
      <c r="I235" s="113" t="s">
        <v>22</v>
      </c>
      <c r="J235" s="113" t="s">
        <v>34</v>
      </c>
      <c r="K235" s="113" t="s">
        <v>295</v>
      </c>
      <c r="L235" s="113" t="s">
        <v>21</v>
      </c>
      <c r="M235" s="113" t="s">
        <v>6</v>
      </c>
      <c r="N235" s="113" t="s">
        <v>7</v>
      </c>
      <c r="O235" s="113" t="s">
        <v>8</v>
      </c>
      <c r="P235" s="113" t="s">
        <v>9</v>
      </c>
      <c r="Q235" s="113"/>
      <c r="R235" s="114" t="s">
        <v>10</v>
      </c>
      <c r="S235" s="113" t="s">
        <v>453</v>
      </c>
      <c r="T235" s="113"/>
      <c r="U235" s="113" t="s">
        <v>11</v>
      </c>
      <c r="V235" s="113" t="s">
        <v>409</v>
      </c>
      <c r="W235" s="113" t="s">
        <v>33</v>
      </c>
      <c r="X235" s="113" t="s">
        <v>13</v>
      </c>
      <c r="Y235" s="113" t="s">
        <v>14</v>
      </c>
      <c r="Z235" s="113" t="s">
        <v>15</v>
      </c>
      <c r="AA235" s="113" t="s">
        <v>16</v>
      </c>
      <c r="AB235" s="113" t="s">
        <v>17</v>
      </c>
      <c r="AC235" s="113" t="s">
        <v>18</v>
      </c>
      <c r="AD235" s="113" t="s">
        <v>19</v>
      </c>
      <c r="AE235" s="113" t="s">
        <v>410</v>
      </c>
    </row>
    <row r="236" spans="1:32" ht="24" thickBot="1">
      <c r="A236" s="17">
        <v>1</v>
      </c>
      <c r="B236" s="18" t="s">
        <v>397</v>
      </c>
      <c r="C236" s="18" t="s">
        <v>398</v>
      </c>
      <c r="D236" s="18" t="s">
        <v>402</v>
      </c>
      <c r="E236" s="19" t="s">
        <v>405</v>
      </c>
      <c r="F236" s="12">
        <v>2458590</v>
      </c>
      <c r="G236" s="20">
        <v>2414254</v>
      </c>
      <c r="H236" s="20">
        <v>71000</v>
      </c>
      <c r="I236" s="20">
        <v>723719</v>
      </c>
      <c r="J236" s="21" t="s">
        <v>406</v>
      </c>
      <c r="K236" s="20" t="s">
        <v>297</v>
      </c>
      <c r="L236" s="20">
        <f>I236+H236+F236</f>
        <v>3253309</v>
      </c>
      <c r="M236" s="22">
        <f>L236*30.5</f>
        <v>99225924.5</v>
      </c>
      <c r="N236" s="22">
        <v>14000000</v>
      </c>
      <c r="O236" s="22">
        <v>9000000</v>
      </c>
      <c r="P236" s="22">
        <v>14332368</v>
      </c>
      <c r="Q236" s="22"/>
      <c r="R236" s="22">
        <v>5000000</v>
      </c>
      <c r="S236" s="22">
        <f>T236*4030000</f>
        <v>16120000</v>
      </c>
      <c r="T236" s="117">
        <v>4</v>
      </c>
      <c r="U236" s="22">
        <v>1045000</v>
      </c>
      <c r="V236" s="22">
        <v>22809455.5</v>
      </c>
      <c r="W236" s="19">
        <v>99</v>
      </c>
      <c r="X236" s="22">
        <v>60649589.411192432</v>
      </c>
      <c r="Y236" s="19">
        <v>21</v>
      </c>
      <c r="Z236" s="22">
        <v>18194877</v>
      </c>
      <c r="AA236" s="22"/>
      <c r="AB236" s="22"/>
      <c r="AC236" s="19">
        <v>15</v>
      </c>
      <c r="AD236" s="22">
        <v>48134595</v>
      </c>
      <c r="AE236" s="23">
        <v>1085000</v>
      </c>
    </row>
    <row r="237" spans="1:32" ht="24" thickBot="1">
      <c r="A237" s="24">
        <v>2</v>
      </c>
      <c r="B237" s="15" t="s">
        <v>399</v>
      </c>
      <c r="C237" s="15" t="s">
        <v>400</v>
      </c>
      <c r="D237" s="15" t="s">
        <v>403</v>
      </c>
      <c r="E237" s="12">
        <v>7</v>
      </c>
      <c r="F237" s="19">
        <v>2518475</v>
      </c>
      <c r="G237" s="13">
        <v>2420642</v>
      </c>
      <c r="H237" s="13">
        <v>71200</v>
      </c>
      <c r="I237" s="13">
        <v>730107</v>
      </c>
      <c r="J237" s="13" t="s">
        <v>407</v>
      </c>
      <c r="K237" s="13" t="s">
        <v>302</v>
      </c>
      <c r="L237" s="20">
        <f t="shared" ref="L237:L238" si="4">I237+H237+F237</f>
        <v>3319782</v>
      </c>
      <c r="M237" s="22">
        <f t="shared" ref="M237:M238" si="5">L237*30.5</f>
        <v>101253351</v>
      </c>
      <c r="N237" s="16">
        <v>14000000</v>
      </c>
      <c r="O237" s="16">
        <v>9000000</v>
      </c>
      <c r="P237" s="16">
        <v>14332368</v>
      </c>
      <c r="Q237" s="16"/>
      <c r="R237" s="16">
        <v>5000000</v>
      </c>
      <c r="S237" s="22">
        <f t="shared" ref="S237:S238" si="6">T237*4030000</f>
        <v>16120000</v>
      </c>
      <c r="T237" s="117">
        <v>4</v>
      </c>
      <c r="U237" s="16">
        <v>6000000</v>
      </c>
      <c r="V237" s="16">
        <v>23295671.5</v>
      </c>
      <c r="W237" s="12">
        <v>81</v>
      </c>
      <c r="X237" s="16">
        <v>49823047.480929203</v>
      </c>
      <c r="Y237" s="12">
        <v>4</v>
      </c>
      <c r="Z237" s="16">
        <v>3479705</v>
      </c>
      <c r="AA237" s="16"/>
      <c r="AB237" s="16"/>
      <c r="AC237" s="12">
        <v>0</v>
      </c>
      <c r="AD237" s="16">
        <v>0</v>
      </c>
      <c r="AE237" s="25">
        <v>1085000</v>
      </c>
    </row>
    <row r="238" spans="1:32" ht="24" thickBot="1">
      <c r="A238" s="26">
        <v>3</v>
      </c>
      <c r="B238" s="27" t="s">
        <v>267</v>
      </c>
      <c r="C238" s="27" t="s">
        <v>401</v>
      </c>
      <c r="D238" s="27" t="s">
        <v>404</v>
      </c>
      <c r="E238" s="28" t="s">
        <v>29</v>
      </c>
      <c r="F238" s="12">
        <v>2921551</v>
      </c>
      <c r="G238" s="29">
        <v>2471728</v>
      </c>
      <c r="H238" s="29">
        <v>72800</v>
      </c>
      <c r="I238" s="29">
        <v>781195</v>
      </c>
      <c r="J238" s="29" t="s">
        <v>408</v>
      </c>
      <c r="K238" s="29" t="s">
        <v>297</v>
      </c>
      <c r="L238" s="20">
        <f t="shared" si="4"/>
        <v>3775546</v>
      </c>
      <c r="M238" s="22">
        <f t="shared" si="5"/>
        <v>115154153</v>
      </c>
      <c r="N238" s="30">
        <v>14000000</v>
      </c>
      <c r="O238" s="30">
        <v>9000000</v>
      </c>
      <c r="P238" s="30">
        <v>7166184</v>
      </c>
      <c r="Q238" s="30"/>
      <c r="R238" s="30">
        <v>5000000</v>
      </c>
      <c r="S238" s="22">
        <f t="shared" si="6"/>
        <v>8060000</v>
      </c>
      <c r="T238" s="117">
        <v>2</v>
      </c>
      <c r="U238" s="30">
        <v>0</v>
      </c>
      <c r="V238" s="30">
        <v>24230060.5</v>
      </c>
      <c r="W238" s="28">
        <v>88</v>
      </c>
      <c r="X238" s="30">
        <v>55872146.133942164</v>
      </c>
      <c r="Y238" s="28">
        <v>32</v>
      </c>
      <c r="Z238" s="30">
        <v>28734247</v>
      </c>
      <c r="AA238" s="30"/>
      <c r="AB238" s="30"/>
      <c r="AC238" s="28">
        <v>3</v>
      </c>
      <c r="AD238" s="30">
        <v>9977169</v>
      </c>
      <c r="AE238" s="31">
        <v>0</v>
      </c>
    </row>
    <row r="239" spans="1:32">
      <c r="H239" s="118"/>
      <c r="I239" s="118"/>
      <c r="L239" s="7">
        <f>SUM(L236:L238)/3</f>
        <v>3449545.6666666665</v>
      </c>
      <c r="M239" s="122">
        <f>SUM(M236:M238)/3</f>
        <v>105211142.83333333</v>
      </c>
      <c r="N239" s="8" t="s">
        <v>442</v>
      </c>
      <c r="O239" s="8" t="s">
        <v>442</v>
      </c>
      <c r="P239" s="123">
        <f>SUM(P236:P238)/3</f>
        <v>11943640</v>
      </c>
      <c r="R239" s="120" t="s">
        <v>442</v>
      </c>
      <c r="S239" s="123">
        <v>13657222.222222224</v>
      </c>
      <c r="U239" s="123">
        <f>SUM(U236:U238)/3</f>
        <v>2348333.3333333335</v>
      </c>
      <c r="V239" s="123">
        <f>SUM(V236:V238)/3/30*30.5</f>
        <v>23835813.541666668</v>
      </c>
      <c r="W239" s="119">
        <f>SUM(W236:W238)</f>
        <v>268</v>
      </c>
      <c r="X239" s="121">
        <f>SUM(X236:X238)</f>
        <v>166344783.0260638</v>
      </c>
      <c r="Y239" s="124">
        <f>SUM(Y236:Y238)</f>
        <v>57</v>
      </c>
      <c r="Z239" s="118">
        <f>SUM(Z236:Z238)</f>
        <v>50408829</v>
      </c>
      <c r="AB239" s="124">
        <v>0</v>
      </c>
      <c r="AC239" s="7">
        <v>20</v>
      </c>
      <c r="AD239" s="123">
        <f>((SUM(AD236:AD238)/18)/30*30.5)</f>
        <v>3282238.5222222223</v>
      </c>
      <c r="AE239" s="123">
        <f>SUM(AE236:AE238)/3</f>
        <v>723333.33333333337</v>
      </c>
    </row>
    <row r="240" spans="1:32">
      <c r="L240" s="7"/>
    </row>
    <row r="241" spans="9:24">
      <c r="I241" s="107"/>
      <c r="L241" s="7"/>
      <c r="X241" s="118"/>
    </row>
    <row r="242" spans="9:24">
      <c r="I242" s="7" t="s">
        <v>421</v>
      </c>
      <c r="J242" s="126">
        <f>L239*30/12</f>
        <v>8623864.166666666</v>
      </c>
      <c r="W242" s="8" t="s">
        <v>443</v>
      </c>
      <c r="X242" s="118">
        <f>(X239+Z239)/325</f>
        <v>666934.19084942713</v>
      </c>
    </row>
    <row r="243" spans="9:24">
      <c r="I243" s="7" t="s">
        <v>445</v>
      </c>
      <c r="J243" s="125">
        <f>J242*2</f>
        <v>17247728.333333332</v>
      </c>
      <c r="U243" s="118"/>
      <c r="W243" s="8" t="s">
        <v>444</v>
      </c>
      <c r="X243" s="123">
        <f>X242*82</f>
        <v>54688603.649653025</v>
      </c>
    </row>
    <row r="244" spans="9:24">
      <c r="U244" s="118"/>
    </row>
    <row r="245" spans="9:24">
      <c r="X245" s="118"/>
    </row>
  </sheetData>
  <mergeCells count="3">
    <mergeCell ref="A2:AE2"/>
    <mergeCell ref="A3:AE3"/>
    <mergeCell ref="A4:AE4"/>
  </mergeCells>
  <pageMargins left="0.70866141732283472" right="0.24" top="0.38" bottom="0.71" header="0.38" footer="0.84"/>
  <pageSetup paperSize="9" orientation="portrait" blackAndWhite="1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0D4C-D3AE-4529-B335-7F084AF82F5B}">
  <dimension ref="A1:P62"/>
  <sheetViews>
    <sheetView rightToLeft="1" tabSelected="1" topLeftCell="A25" workbookViewId="0">
      <selection activeCell="A19" sqref="A19:XFD19"/>
    </sheetView>
  </sheetViews>
  <sheetFormatPr defaultRowHeight="15"/>
  <cols>
    <col min="3" max="3" width="33.140625" customWidth="1"/>
    <col min="4" max="4" width="14.140625" hidden="1" customWidth="1"/>
    <col min="5" max="5" width="22" customWidth="1"/>
    <col min="6" max="6" width="22.85546875" customWidth="1"/>
    <col min="7" max="7" width="12" bestFit="1" customWidth="1"/>
    <col min="8" max="8" width="14.140625" bestFit="1" customWidth="1"/>
    <col min="9" max="9" width="12" bestFit="1" customWidth="1"/>
    <col min="10" max="10" width="16.7109375" bestFit="1" customWidth="1"/>
    <col min="257" max="257" width="23" bestFit="1" customWidth="1"/>
    <col min="258" max="258" width="0.85546875" customWidth="1"/>
    <col min="259" max="259" width="15.28515625" bestFit="1" customWidth="1"/>
    <col min="260" max="260" width="17.85546875" bestFit="1" customWidth="1"/>
    <col min="261" max="261" width="18.7109375" bestFit="1" customWidth="1"/>
    <col min="262" max="262" width="17.85546875" bestFit="1" customWidth="1"/>
    <col min="263" max="263" width="12" bestFit="1" customWidth="1"/>
    <col min="264" max="264" width="14.140625" bestFit="1" customWidth="1"/>
    <col min="265" max="265" width="12" bestFit="1" customWidth="1"/>
    <col min="266" max="266" width="16.7109375" bestFit="1" customWidth="1"/>
    <col min="513" max="513" width="23" bestFit="1" customWidth="1"/>
    <col min="514" max="514" width="0.85546875" customWidth="1"/>
    <col min="515" max="515" width="15.28515625" bestFit="1" customWidth="1"/>
    <col min="516" max="516" width="17.85546875" bestFit="1" customWidth="1"/>
    <col min="517" max="517" width="18.7109375" bestFit="1" customWidth="1"/>
    <col min="518" max="518" width="17.85546875" bestFit="1" customWidth="1"/>
    <col min="519" max="519" width="12" bestFit="1" customWidth="1"/>
    <col min="520" max="520" width="14.140625" bestFit="1" customWidth="1"/>
    <col min="521" max="521" width="12" bestFit="1" customWidth="1"/>
    <col min="522" max="522" width="16.7109375" bestFit="1" customWidth="1"/>
    <col min="769" max="769" width="23" bestFit="1" customWidth="1"/>
    <col min="770" max="770" width="0.85546875" customWidth="1"/>
    <col min="771" max="771" width="15.28515625" bestFit="1" customWidth="1"/>
    <col min="772" max="772" width="17.85546875" bestFit="1" customWidth="1"/>
    <col min="773" max="773" width="18.7109375" bestFit="1" customWidth="1"/>
    <col min="774" max="774" width="17.85546875" bestFit="1" customWidth="1"/>
    <col min="775" max="775" width="12" bestFit="1" customWidth="1"/>
    <col min="776" max="776" width="14.140625" bestFit="1" customWidth="1"/>
    <col min="777" max="777" width="12" bestFit="1" customWidth="1"/>
    <col min="778" max="778" width="16.7109375" bestFit="1" customWidth="1"/>
    <col min="1025" max="1025" width="23" bestFit="1" customWidth="1"/>
    <col min="1026" max="1026" width="0.85546875" customWidth="1"/>
    <col min="1027" max="1027" width="15.28515625" bestFit="1" customWidth="1"/>
    <col min="1028" max="1028" width="17.85546875" bestFit="1" customWidth="1"/>
    <col min="1029" max="1029" width="18.7109375" bestFit="1" customWidth="1"/>
    <col min="1030" max="1030" width="17.85546875" bestFit="1" customWidth="1"/>
    <col min="1031" max="1031" width="12" bestFit="1" customWidth="1"/>
    <col min="1032" max="1032" width="14.140625" bestFit="1" customWidth="1"/>
    <col min="1033" max="1033" width="12" bestFit="1" customWidth="1"/>
    <col min="1034" max="1034" width="16.7109375" bestFit="1" customWidth="1"/>
    <col min="1281" max="1281" width="23" bestFit="1" customWidth="1"/>
    <col min="1282" max="1282" width="0.85546875" customWidth="1"/>
    <col min="1283" max="1283" width="15.28515625" bestFit="1" customWidth="1"/>
    <col min="1284" max="1284" width="17.85546875" bestFit="1" customWidth="1"/>
    <col min="1285" max="1285" width="18.7109375" bestFit="1" customWidth="1"/>
    <col min="1286" max="1286" width="17.85546875" bestFit="1" customWidth="1"/>
    <col min="1287" max="1287" width="12" bestFit="1" customWidth="1"/>
    <col min="1288" max="1288" width="14.140625" bestFit="1" customWidth="1"/>
    <col min="1289" max="1289" width="12" bestFit="1" customWidth="1"/>
    <col min="1290" max="1290" width="16.7109375" bestFit="1" customWidth="1"/>
    <col min="1537" max="1537" width="23" bestFit="1" customWidth="1"/>
    <col min="1538" max="1538" width="0.85546875" customWidth="1"/>
    <col min="1539" max="1539" width="15.28515625" bestFit="1" customWidth="1"/>
    <col min="1540" max="1540" width="17.85546875" bestFit="1" customWidth="1"/>
    <col min="1541" max="1541" width="18.7109375" bestFit="1" customWidth="1"/>
    <col min="1542" max="1542" width="17.85546875" bestFit="1" customWidth="1"/>
    <col min="1543" max="1543" width="12" bestFit="1" customWidth="1"/>
    <col min="1544" max="1544" width="14.140625" bestFit="1" customWidth="1"/>
    <col min="1545" max="1545" width="12" bestFit="1" customWidth="1"/>
    <col min="1546" max="1546" width="16.7109375" bestFit="1" customWidth="1"/>
    <col min="1793" max="1793" width="23" bestFit="1" customWidth="1"/>
    <col min="1794" max="1794" width="0.85546875" customWidth="1"/>
    <col min="1795" max="1795" width="15.28515625" bestFit="1" customWidth="1"/>
    <col min="1796" max="1796" width="17.85546875" bestFit="1" customWidth="1"/>
    <col min="1797" max="1797" width="18.7109375" bestFit="1" customWidth="1"/>
    <col min="1798" max="1798" width="17.85546875" bestFit="1" customWidth="1"/>
    <col min="1799" max="1799" width="12" bestFit="1" customWidth="1"/>
    <col min="1800" max="1800" width="14.140625" bestFit="1" customWidth="1"/>
    <col min="1801" max="1801" width="12" bestFit="1" customWidth="1"/>
    <col min="1802" max="1802" width="16.7109375" bestFit="1" customWidth="1"/>
    <col min="2049" max="2049" width="23" bestFit="1" customWidth="1"/>
    <col min="2050" max="2050" width="0.85546875" customWidth="1"/>
    <col min="2051" max="2051" width="15.28515625" bestFit="1" customWidth="1"/>
    <col min="2052" max="2052" width="17.85546875" bestFit="1" customWidth="1"/>
    <col min="2053" max="2053" width="18.7109375" bestFit="1" customWidth="1"/>
    <col min="2054" max="2054" width="17.85546875" bestFit="1" customWidth="1"/>
    <col min="2055" max="2055" width="12" bestFit="1" customWidth="1"/>
    <col min="2056" max="2056" width="14.140625" bestFit="1" customWidth="1"/>
    <col min="2057" max="2057" width="12" bestFit="1" customWidth="1"/>
    <col min="2058" max="2058" width="16.7109375" bestFit="1" customWidth="1"/>
    <col min="2305" max="2305" width="23" bestFit="1" customWidth="1"/>
    <col min="2306" max="2306" width="0.85546875" customWidth="1"/>
    <col min="2307" max="2307" width="15.28515625" bestFit="1" customWidth="1"/>
    <col min="2308" max="2308" width="17.85546875" bestFit="1" customWidth="1"/>
    <col min="2309" max="2309" width="18.7109375" bestFit="1" customWidth="1"/>
    <col min="2310" max="2310" width="17.85546875" bestFit="1" customWidth="1"/>
    <col min="2311" max="2311" width="12" bestFit="1" customWidth="1"/>
    <col min="2312" max="2312" width="14.140625" bestFit="1" customWidth="1"/>
    <col min="2313" max="2313" width="12" bestFit="1" customWidth="1"/>
    <col min="2314" max="2314" width="16.7109375" bestFit="1" customWidth="1"/>
    <col min="2561" max="2561" width="23" bestFit="1" customWidth="1"/>
    <col min="2562" max="2562" width="0.85546875" customWidth="1"/>
    <col min="2563" max="2563" width="15.28515625" bestFit="1" customWidth="1"/>
    <col min="2564" max="2564" width="17.85546875" bestFit="1" customWidth="1"/>
    <col min="2565" max="2565" width="18.7109375" bestFit="1" customWidth="1"/>
    <col min="2566" max="2566" width="17.85546875" bestFit="1" customWidth="1"/>
    <col min="2567" max="2567" width="12" bestFit="1" customWidth="1"/>
    <col min="2568" max="2568" width="14.140625" bestFit="1" customWidth="1"/>
    <col min="2569" max="2569" width="12" bestFit="1" customWidth="1"/>
    <col min="2570" max="2570" width="16.7109375" bestFit="1" customWidth="1"/>
    <col min="2817" max="2817" width="23" bestFit="1" customWidth="1"/>
    <col min="2818" max="2818" width="0.85546875" customWidth="1"/>
    <col min="2819" max="2819" width="15.28515625" bestFit="1" customWidth="1"/>
    <col min="2820" max="2820" width="17.85546875" bestFit="1" customWidth="1"/>
    <col min="2821" max="2821" width="18.7109375" bestFit="1" customWidth="1"/>
    <col min="2822" max="2822" width="17.85546875" bestFit="1" customWidth="1"/>
    <col min="2823" max="2823" width="12" bestFit="1" customWidth="1"/>
    <col min="2824" max="2824" width="14.140625" bestFit="1" customWidth="1"/>
    <col min="2825" max="2825" width="12" bestFit="1" customWidth="1"/>
    <col min="2826" max="2826" width="16.7109375" bestFit="1" customWidth="1"/>
    <col min="3073" max="3073" width="23" bestFit="1" customWidth="1"/>
    <col min="3074" max="3074" width="0.85546875" customWidth="1"/>
    <col min="3075" max="3075" width="15.28515625" bestFit="1" customWidth="1"/>
    <col min="3076" max="3076" width="17.85546875" bestFit="1" customWidth="1"/>
    <col min="3077" max="3077" width="18.7109375" bestFit="1" customWidth="1"/>
    <col min="3078" max="3078" width="17.85546875" bestFit="1" customWidth="1"/>
    <col min="3079" max="3079" width="12" bestFit="1" customWidth="1"/>
    <col min="3080" max="3080" width="14.140625" bestFit="1" customWidth="1"/>
    <col min="3081" max="3081" width="12" bestFit="1" customWidth="1"/>
    <col min="3082" max="3082" width="16.7109375" bestFit="1" customWidth="1"/>
    <col min="3329" max="3329" width="23" bestFit="1" customWidth="1"/>
    <col min="3330" max="3330" width="0.85546875" customWidth="1"/>
    <col min="3331" max="3331" width="15.28515625" bestFit="1" customWidth="1"/>
    <col min="3332" max="3332" width="17.85546875" bestFit="1" customWidth="1"/>
    <col min="3333" max="3333" width="18.7109375" bestFit="1" customWidth="1"/>
    <col min="3334" max="3334" width="17.85546875" bestFit="1" customWidth="1"/>
    <col min="3335" max="3335" width="12" bestFit="1" customWidth="1"/>
    <col min="3336" max="3336" width="14.140625" bestFit="1" customWidth="1"/>
    <col min="3337" max="3337" width="12" bestFit="1" customWidth="1"/>
    <col min="3338" max="3338" width="16.7109375" bestFit="1" customWidth="1"/>
    <col min="3585" max="3585" width="23" bestFit="1" customWidth="1"/>
    <col min="3586" max="3586" width="0.85546875" customWidth="1"/>
    <col min="3587" max="3587" width="15.28515625" bestFit="1" customWidth="1"/>
    <col min="3588" max="3588" width="17.85546875" bestFit="1" customWidth="1"/>
    <col min="3589" max="3589" width="18.7109375" bestFit="1" customWidth="1"/>
    <col min="3590" max="3590" width="17.85546875" bestFit="1" customWidth="1"/>
    <col min="3591" max="3591" width="12" bestFit="1" customWidth="1"/>
    <col min="3592" max="3592" width="14.140625" bestFit="1" customWidth="1"/>
    <col min="3593" max="3593" width="12" bestFit="1" customWidth="1"/>
    <col min="3594" max="3594" width="16.7109375" bestFit="1" customWidth="1"/>
    <col min="3841" max="3841" width="23" bestFit="1" customWidth="1"/>
    <col min="3842" max="3842" width="0.85546875" customWidth="1"/>
    <col min="3843" max="3843" width="15.28515625" bestFit="1" customWidth="1"/>
    <col min="3844" max="3844" width="17.85546875" bestFit="1" customWidth="1"/>
    <col min="3845" max="3845" width="18.7109375" bestFit="1" customWidth="1"/>
    <col min="3846" max="3846" width="17.85546875" bestFit="1" customWidth="1"/>
    <col min="3847" max="3847" width="12" bestFit="1" customWidth="1"/>
    <col min="3848" max="3848" width="14.140625" bestFit="1" customWidth="1"/>
    <col min="3849" max="3849" width="12" bestFit="1" customWidth="1"/>
    <col min="3850" max="3850" width="16.7109375" bestFit="1" customWidth="1"/>
    <col min="4097" max="4097" width="23" bestFit="1" customWidth="1"/>
    <col min="4098" max="4098" width="0.85546875" customWidth="1"/>
    <col min="4099" max="4099" width="15.28515625" bestFit="1" customWidth="1"/>
    <col min="4100" max="4100" width="17.85546875" bestFit="1" customWidth="1"/>
    <col min="4101" max="4101" width="18.7109375" bestFit="1" customWidth="1"/>
    <col min="4102" max="4102" width="17.85546875" bestFit="1" customWidth="1"/>
    <col min="4103" max="4103" width="12" bestFit="1" customWidth="1"/>
    <col min="4104" max="4104" width="14.140625" bestFit="1" customWidth="1"/>
    <col min="4105" max="4105" width="12" bestFit="1" customWidth="1"/>
    <col min="4106" max="4106" width="16.7109375" bestFit="1" customWidth="1"/>
    <col min="4353" max="4353" width="23" bestFit="1" customWidth="1"/>
    <col min="4354" max="4354" width="0.85546875" customWidth="1"/>
    <col min="4355" max="4355" width="15.28515625" bestFit="1" customWidth="1"/>
    <col min="4356" max="4356" width="17.85546875" bestFit="1" customWidth="1"/>
    <col min="4357" max="4357" width="18.7109375" bestFit="1" customWidth="1"/>
    <col min="4358" max="4358" width="17.85546875" bestFit="1" customWidth="1"/>
    <col min="4359" max="4359" width="12" bestFit="1" customWidth="1"/>
    <col min="4360" max="4360" width="14.140625" bestFit="1" customWidth="1"/>
    <col min="4361" max="4361" width="12" bestFit="1" customWidth="1"/>
    <col min="4362" max="4362" width="16.7109375" bestFit="1" customWidth="1"/>
    <col min="4609" max="4609" width="23" bestFit="1" customWidth="1"/>
    <col min="4610" max="4610" width="0.85546875" customWidth="1"/>
    <col min="4611" max="4611" width="15.28515625" bestFit="1" customWidth="1"/>
    <col min="4612" max="4612" width="17.85546875" bestFit="1" customWidth="1"/>
    <col min="4613" max="4613" width="18.7109375" bestFit="1" customWidth="1"/>
    <col min="4614" max="4614" width="17.85546875" bestFit="1" customWidth="1"/>
    <col min="4615" max="4615" width="12" bestFit="1" customWidth="1"/>
    <col min="4616" max="4616" width="14.140625" bestFit="1" customWidth="1"/>
    <col min="4617" max="4617" width="12" bestFit="1" customWidth="1"/>
    <col min="4618" max="4618" width="16.7109375" bestFit="1" customWidth="1"/>
    <col min="4865" max="4865" width="23" bestFit="1" customWidth="1"/>
    <col min="4866" max="4866" width="0.85546875" customWidth="1"/>
    <col min="4867" max="4867" width="15.28515625" bestFit="1" customWidth="1"/>
    <col min="4868" max="4868" width="17.85546875" bestFit="1" customWidth="1"/>
    <col min="4869" max="4869" width="18.7109375" bestFit="1" customWidth="1"/>
    <col min="4870" max="4870" width="17.85546875" bestFit="1" customWidth="1"/>
    <col min="4871" max="4871" width="12" bestFit="1" customWidth="1"/>
    <col min="4872" max="4872" width="14.140625" bestFit="1" customWidth="1"/>
    <col min="4873" max="4873" width="12" bestFit="1" customWidth="1"/>
    <col min="4874" max="4874" width="16.7109375" bestFit="1" customWidth="1"/>
    <col min="5121" max="5121" width="23" bestFit="1" customWidth="1"/>
    <col min="5122" max="5122" width="0.85546875" customWidth="1"/>
    <col min="5123" max="5123" width="15.28515625" bestFit="1" customWidth="1"/>
    <col min="5124" max="5124" width="17.85546875" bestFit="1" customWidth="1"/>
    <col min="5125" max="5125" width="18.7109375" bestFit="1" customWidth="1"/>
    <col min="5126" max="5126" width="17.85546875" bestFit="1" customWidth="1"/>
    <col min="5127" max="5127" width="12" bestFit="1" customWidth="1"/>
    <col min="5128" max="5128" width="14.140625" bestFit="1" customWidth="1"/>
    <col min="5129" max="5129" width="12" bestFit="1" customWidth="1"/>
    <col min="5130" max="5130" width="16.7109375" bestFit="1" customWidth="1"/>
    <col min="5377" max="5377" width="23" bestFit="1" customWidth="1"/>
    <col min="5378" max="5378" width="0.85546875" customWidth="1"/>
    <col min="5379" max="5379" width="15.28515625" bestFit="1" customWidth="1"/>
    <col min="5380" max="5380" width="17.85546875" bestFit="1" customWidth="1"/>
    <col min="5381" max="5381" width="18.7109375" bestFit="1" customWidth="1"/>
    <col min="5382" max="5382" width="17.85546875" bestFit="1" customWidth="1"/>
    <col min="5383" max="5383" width="12" bestFit="1" customWidth="1"/>
    <col min="5384" max="5384" width="14.140625" bestFit="1" customWidth="1"/>
    <col min="5385" max="5385" width="12" bestFit="1" customWidth="1"/>
    <col min="5386" max="5386" width="16.7109375" bestFit="1" customWidth="1"/>
    <col min="5633" max="5633" width="23" bestFit="1" customWidth="1"/>
    <col min="5634" max="5634" width="0.85546875" customWidth="1"/>
    <col min="5635" max="5635" width="15.28515625" bestFit="1" customWidth="1"/>
    <col min="5636" max="5636" width="17.85546875" bestFit="1" customWidth="1"/>
    <col min="5637" max="5637" width="18.7109375" bestFit="1" customWidth="1"/>
    <col min="5638" max="5638" width="17.85546875" bestFit="1" customWidth="1"/>
    <col min="5639" max="5639" width="12" bestFit="1" customWidth="1"/>
    <col min="5640" max="5640" width="14.140625" bestFit="1" customWidth="1"/>
    <col min="5641" max="5641" width="12" bestFit="1" customWidth="1"/>
    <col min="5642" max="5642" width="16.7109375" bestFit="1" customWidth="1"/>
    <col min="5889" max="5889" width="23" bestFit="1" customWidth="1"/>
    <col min="5890" max="5890" width="0.85546875" customWidth="1"/>
    <col min="5891" max="5891" width="15.28515625" bestFit="1" customWidth="1"/>
    <col min="5892" max="5892" width="17.85546875" bestFit="1" customWidth="1"/>
    <col min="5893" max="5893" width="18.7109375" bestFit="1" customWidth="1"/>
    <col min="5894" max="5894" width="17.85546875" bestFit="1" customWidth="1"/>
    <col min="5895" max="5895" width="12" bestFit="1" customWidth="1"/>
    <col min="5896" max="5896" width="14.140625" bestFit="1" customWidth="1"/>
    <col min="5897" max="5897" width="12" bestFit="1" customWidth="1"/>
    <col min="5898" max="5898" width="16.7109375" bestFit="1" customWidth="1"/>
    <col min="6145" max="6145" width="23" bestFit="1" customWidth="1"/>
    <col min="6146" max="6146" width="0.85546875" customWidth="1"/>
    <col min="6147" max="6147" width="15.28515625" bestFit="1" customWidth="1"/>
    <col min="6148" max="6148" width="17.85546875" bestFit="1" customWidth="1"/>
    <col min="6149" max="6149" width="18.7109375" bestFit="1" customWidth="1"/>
    <col min="6150" max="6150" width="17.85546875" bestFit="1" customWidth="1"/>
    <col min="6151" max="6151" width="12" bestFit="1" customWidth="1"/>
    <col min="6152" max="6152" width="14.140625" bestFit="1" customWidth="1"/>
    <col min="6153" max="6153" width="12" bestFit="1" customWidth="1"/>
    <col min="6154" max="6154" width="16.7109375" bestFit="1" customWidth="1"/>
    <col min="6401" max="6401" width="23" bestFit="1" customWidth="1"/>
    <col min="6402" max="6402" width="0.85546875" customWidth="1"/>
    <col min="6403" max="6403" width="15.28515625" bestFit="1" customWidth="1"/>
    <col min="6404" max="6404" width="17.85546875" bestFit="1" customWidth="1"/>
    <col min="6405" max="6405" width="18.7109375" bestFit="1" customWidth="1"/>
    <col min="6406" max="6406" width="17.85546875" bestFit="1" customWidth="1"/>
    <col min="6407" max="6407" width="12" bestFit="1" customWidth="1"/>
    <col min="6408" max="6408" width="14.140625" bestFit="1" customWidth="1"/>
    <col min="6409" max="6409" width="12" bestFit="1" customWidth="1"/>
    <col min="6410" max="6410" width="16.7109375" bestFit="1" customWidth="1"/>
    <col min="6657" max="6657" width="23" bestFit="1" customWidth="1"/>
    <col min="6658" max="6658" width="0.85546875" customWidth="1"/>
    <col min="6659" max="6659" width="15.28515625" bestFit="1" customWidth="1"/>
    <col min="6660" max="6660" width="17.85546875" bestFit="1" customWidth="1"/>
    <col min="6661" max="6661" width="18.7109375" bestFit="1" customWidth="1"/>
    <col min="6662" max="6662" width="17.85546875" bestFit="1" customWidth="1"/>
    <col min="6663" max="6663" width="12" bestFit="1" customWidth="1"/>
    <col min="6664" max="6664" width="14.140625" bestFit="1" customWidth="1"/>
    <col min="6665" max="6665" width="12" bestFit="1" customWidth="1"/>
    <col min="6666" max="6666" width="16.7109375" bestFit="1" customWidth="1"/>
    <col min="6913" max="6913" width="23" bestFit="1" customWidth="1"/>
    <col min="6914" max="6914" width="0.85546875" customWidth="1"/>
    <col min="6915" max="6915" width="15.28515625" bestFit="1" customWidth="1"/>
    <col min="6916" max="6916" width="17.85546875" bestFit="1" customWidth="1"/>
    <col min="6917" max="6917" width="18.7109375" bestFit="1" customWidth="1"/>
    <col min="6918" max="6918" width="17.85546875" bestFit="1" customWidth="1"/>
    <col min="6919" max="6919" width="12" bestFit="1" customWidth="1"/>
    <col min="6920" max="6920" width="14.140625" bestFit="1" customWidth="1"/>
    <col min="6921" max="6921" width="12" bestFit="1" customWidth="1"/>
    <col min="6922" max="6922" width="16.7109375" bestFit="1" customWidth="1"/>
    <col min="7169" max="7169" width="23" bestFit="1" customWidth="1"/>
    <col min="7170" max="7170" width="0.85546875" customWidth="1"/>
    <col min="7171" max="7171" width="15.28515625" bestFit="1" customWidth="1"/>
    <col min="7172" max="7172" width="17.85546875" bestFit="1" customWidth="1"/>
    <col min="7173" max="7173" width="18.7109375" bestFit="1" customWidth="1"/>
    <col min="7174" max="7174" width="17.85546875" bestFit="1" customWidth="1"/>
    <col min="7175" max="7175" width="12" bestFit="1" customWidth="1"/>
    <col min="7176" max="7176" width="14.140625" bestFit="1" customWidth="1"/>
    <col min="7177" max="7177" width="12" bestFit="1" customWidth="1"/>
    <col min="7178" max="7178" width="16.7109375" bestFit="1" customWidth="1"/>
    <col min="7425" max="7425" width="23" bestFit="1" customWidth="1"/>
    <col min="7426" max="7426" width="0.85546875" customWidth="1"/>
    <col min="7427" max="7427" width="15.28515625" bestFit="1" customWidth="1"/>
    <col min="7428" max="7428" width="17.85546875" bestFit="1" customWidth="1"/>
    <col min="7429" max="7429" width="18.7109375" bestFit="1" customWidth="1"/>
    <col min="7430" max="7430" width="17.85546875" bestFit="1" customWidth="1"/>
    <col min="7431" max="7431" width="12" bestFit="1" customWidth="1"/>
    <col min="7432" max="7432" width="14.140625" bestFit="1" customWidth="1"/>
    <col min="7433" max="7433" width="12" bestFit="1" customWidth="1"/>
    <col min="7434" max="7434" width="16.7109375" bestFit="1" customWidth="1"/>
    <col min="7681" max="7681" width="23" bestFit="1" customWidth="1"/>
    <col min="7682" max="7682" width="0.85546875" customWidth="1"/>
    <col min="7683" max="7683" width="15.28515625" bestFit="1" customWidth="1"/>
    <col min="7684" max="7684" width="17.85546875" bestFit="1" customWidth="1"/>
    <col min="7685" max="7685" width="18.7109375" bestFit="1" customWidth="1"/>
    <col min="7686" max="7686" width="17.85546875" bestFit="1" customWidth="1"/>
    <col min="7687" max="7687" width="12" bestFit="1" customWidth="1"/>
    <col min="7688" max="7688" width="14.140625" bestFit="1" customWidth="1"/>
    <col min="7689" max="7689" width="12" bestFit="1" customWidth="1"/>
    <col min="7690" max="7690" width="16.7109375" bestFit="1" customWidth="1"/>
    <col min="7937" max="7937" width="23" bestFit="1" customWidth="1"/>
    <col min="7938" max="7938" width="0.85546875" customWidth="1"/>
    <col min="7939" max="7939" width="15.28515625" bestFit="1" customWidth="1"/>
    <col min="7940" max="7940" width="17.85546875" bestFit="1" customWidth="1"/>
    <col min="7941" max="7941" width="18.7109375" bestFit="1" customWidth="1"/>
    <col min="7942" max="7942" width="17.85546875" bestFit="1" customWidth="1"/>
    <col min="7943" max="7943" width="12" bestFit="1" customWidth="1"/>
    <col min="7944" max="7944" width="14.140625" bestFit="1" customWidth="1"/>
    <col min="7945" max="7945" width="12" bestFit="1" customWidth="1"/>
    <col min="7946" max="7946" width="16.7109375" bestFit="1" customWidth="1"/>
    <col min="8193" max="8193" width="23" bestFit="1" customWidth="1"/>
    <col min="8194" max="8194" width="0.85546875" customWidth="1"/>
    <col min="8195" max="8195" width="15.28515625" bestFit="1" customWidth="1"/>
    <col min="8196" max="8196" width="17.85546875" bestFit="1" customWidth="1"/>
    <col min="8197" max="8197" width="18.7109375" bestFit="1" customWidth="1"/>
    <col min="8198" max="8198" width="17.85546875" bestFit="1" customWidth="1"/>
    <col min="8199" max="8199" width="12" bestFit="1" customWidth="1"/>
    <col min="8200" max="8200" width="14.140625" bestFit="1" customWidth="1"/>
    <col min="8201" max="8201" width="12" bestFit="1" customWidth="1"/>
    <col min="8202" max="8202" width="16.7109375" bestFit="1" customWidth="1"/>
    <col min="8449" max="8449" width="23" bestFit="1" customWidth="1"/>
    <col min="8450" max="8450" width="0.85546875" customWidth="1"/>
    <col min="8451" max="8451" width="15.28515625" bestFit="1" customWidth="1"/>
    <col min="8452" max="8452" width="17.85546875" bestFit="1" customWidth="1"/>
    <col min="8453" max="8453" width="18.7109375" bestFit="1" customWidth="1"/>
    <col min="8454" max="8454" width="17.85546875" bestFit="1" customWidth="1"/>
    <col min="8455" max="8455" width="12" bestFit="1" customWidth="1"/>
    <col min="8456" max="8456" width="14.140625" bestFit="1" customWidth="1"/>
    <col min="8457" max="8457" width="12" bestFit="1" customWidth="1"/>
    <col min="8458" max="8458" width="16.7109375" bestFit="1" customWidth="1"/>
    <col min="8705" max="8705" width="23" bestFit="1" customWidth="1"/>
    <col min="8706" max="8706" width="0.85546875" customWidth="1"/>
    <col min="8707" max="8707" width="15.28515625" bestFit="1" customWidth="1"/>
    <col min="8708" max="8708" width="17.85546875" bestFit="1" customWidth="1"/>
    <col min="8709" max="8709" width="18.7109375" bestFit="1" customWidth="1"/>
    <col min="8710" max="8710" width="17.85546875" bestFit="1" customWidth="1"/>
    <col min="8711" max="8711" width="12" bestFit="1" customWidth="1"/>
    <col min="8712" max="8712" width="14.140625" bestFit="1" customWidth="1"/>
    <col min="8713" max="8713" width="12" bestFit="1" customWidth="1"/>
    <col min="8714" max="8714" width="16.7109375" bestFit="1" customWidth="1"/>
    <col min="8961" max="8961" width="23" bestFit="1" customWidth="1"/>
    <col min="8962" max="8962" width="0.85546875" customWidth="1"/>
    <col min="8963" max="8963" width="15.28515625" bestFit="1" customWidth="1"/>
    <col min="8964" max="8964" width="17.85546875" bestFit="1" customWidth="1"/>
    <col min="8965" max="8965" width="18.7109375" bestFit="1" customWidth="1"/>
    <col min="8966" max="8966" width="17.85546875" bestFit="1" customWidth="1"/>
    <col min="8967" max="8967" width="12" bestFit="1" customWidth="1"/>
    <col min="8968" max="8968" width="14.140625" bestFit="1" customWidth="1"/>
    <col min="8969" max="8969" width="12" bestFit="1" customWidth="1"/>
    <col min="8970" max="8970" width="16.7109375" bestFit="1" customWidth="1"/>
    <col min="9217" max="9217" width="23" bestFit="1" customWidth="1"/>
    <col min="9218" max="9218" width="0.85546875" customWidth="1"/>
    <col min="9219" max="9219" width="15.28515625" bestFit="1" customWidth="1"/>
    <col min="9220" max="9220" width="17.85546875" bestFit="1" customWidth="1"/>
    <col min="9221" max="9221" width="18.7109375" bestFit="1" customWidth="1"/>
    <col min="9222" max="9222" width="17.85546875" bestFit="1" customWidth="1"/>
    <col min="9223" max="9223" width="12" bestFit="1" customWidth="1"/>
    <col min="9224" max="9224" width="14.140625" bestFit="1" customWidth="1"/>
    <col min="9225" max="9225" width="12" bestFit="1" customWidth="1"/>
    <col min="9226" max="9226" width="16.7109375" bestFit="1" customWidth="1"/>
    <col min="9473" max="9473" width="23" bestFit="1" customWidth="1"/>
    <col min="9474" max="9474" width="0.85546875" customWidth="1"/>
    <col min="9475" max="9475" width="15.28515625" bestFit="1" customWidth="1"/>
    <col min="9476" max="9476" width="17.85546875" bestFit="1" customWidth="1"/>
    <col min="9477" max="9477" width="18.7109375" bestFit="1" customWidth="1"/>
    <col min="9478" max="9478" width="17.85546875" bestFit="1" customWidth="1"/>
    <col min="9479" max="9479" width="12" bestFit="1" customWidth="1"/>
    <col min="9480" max="9480" width="14.140625" bestFit="1" customWidth="1"/>
    <col min="9481" max="9481" width="12" bestFit="1" customWidth="1"/>
    <col min="9482" max="9482" width="16.7109375" bestFit="1" customWidth="1"/>
    <col min="9729" max="9729" width="23" bestFit="1" customWidth="1"/>
    <col min="9730" max="9730" width="0.85546875" customWidth="1"/>
    <col min="9731" max="9731" width="15.28515625" bestFit="1" customWidth="1"/>
    <col min="9732" max="9732" width="17.85546875" bestFit="1" customWidth="1"/>
    <col min="9733" max="9733" width="18.7109375" bestFit="1" customWidth="1"/>
    <col min="9734" max="9734" width="17.85546875" bestFit="1" customWidth="1"/>
    <col min="9735" max="9735" width="12" bestFit="1" customWidth="1"/>
    <col min="9736" max="9736" width="14.140625" bestFit="1" customWidth="1"/>
    <col min="9737" max="9737" width="12" bestFit="1" customWidth="1"/>
    <col min="9738" max="9738" width="16.7109375" bestFit="1" customWidth="1"/>
    <col min="9985" max="9985" width="23" bestFit="1" customWidth="1"/>
    <col min="9986" max="9986" width="0.85546875" customWidth="1"/>
    <col min="9987" max="9987" width="15.28515625" bestFit="1" customWidth="1"/>
    <col min="9988" max="9988" width="17.85546875" bestFit="1" customWidth="1"/>
    <col min="9989" max="9989" width="18.7109375" bestFit="1" customWidth="1"/>
    <col min="9990" max="9990" width="17.85546875" bestFit="1" customWidth="1"/>
    <col min="9991" max="9991" width="12" bestFit="1" customWidth="1"/>
    <col min="9992" max="9992" width="14.140625" bestFit="1" customWidth="1"/>
    <col min="9993" max="9993" width="12" bestFit="1" customWidth="1"/>
    <col min="9994" max="9994" width="16.7109375" bestFit="1" customWidth="1"/>
    <col min="10241" max="10241" width="23" bestFit="1" customWidth="1"/>
    <col min="10242" max="10242" width="0.85546875" customWidth="1"/>
    <col min="10243" max="10243" width="15.28515625" bestFit="1" customWidth="1"/>
    <col min="10244" max="10244" width="17.85546875" bestFit="1" customWidth="1"/>
    <col min="10245" max="10245" width="18.7109375" bestFit="1" customWidth="1"/>
    <col min="10246" max="10246" width="17.85546875" bestFit="1" customWidth="1"/>
    <col min="10247" max="10247" width="12" bestFit="1" customWidth="1"/>
    <col min="10248" max="10248" width="14.140625" bestFit="1" customWidth="1"/>
    <col min="10249" max="10249" width="12" bestFit="1" customWidth="1"/>
    <col min="10250" max="10250" width="16.7109375" bestFit="1" customWidth="1"/>
    <col min="10497" max="10497" width="23" bestFit="1" customWidth="1"/>
    <col min="10498" max="10498" width="0.85546875" customWidth="1"/>
    <col min="10499" max="10499" width="15.28515625" bestFit="1" customWidth="1"/>
    <col min="10500" max="10500" width="17.85546875" bestFit="1" customWidth="1"/>
    <col min="10501" max="10501" width="18.7109375" bestFit="1" customWidth="1"/>
    <col min="10502" max="10502" width="17.85546875" bestFit="1" customWidth="1"/>
    <col min="10503" max="10503" width="12" bestFit="1" customWidth="1"/>
    <col min="10504" max="10504" width="14.140625" bestFit="1" customWidth="1"/>
    <col min="10505" max="10505" width="12" bestFit="1" customWidth="1"/>
    <col min="10506" max="10506" width="16.7109375" bestFit="1" customWidth="1"/>
    <col min="10753" max="10753" width="23" bestFit="1" customWidth="1"/>
    <col min="10754" max="10754" width="0.85546875" customWidth="1"/>
    <col min="10755" max="10755" width="15.28515625" bestFit="1" customWidth="1"/>
    <col min="10756" max="10756" width="17.85546875" bestFit="1" customWidth="1"/>
    <col min="10757" max="10757" width="18.7109375" bestFit="1" customWidth="1"/>
    <col min="10758" max="10758" width="17.85546875" bestFit="1" customWidth="1"/>
    <col min="10759" max="10759" width="12" bestFit="1" customWidth="1"/>
    <col min="10760" max="10760" width="14.140625" bestFit="1" customWidth="1"/>
    <col min="10761" max="10761" width="12" bestFit="1" customWidth="1"/>
    <col min="10762" max="10762" width="16.7109375" bestFit="1" customWidth="1"/>
    <col min="11009" max="11009" width="23" bestFit="1" customWidth="1"/>
    <col min="11010" max="11010" width="0.85546875" customWidth="1"/>
    <col min="11011" max="11011" width="15.28515625" bestFit="1" customWidth="1"/>
    <col min="11012" max="11012" width="17.85546875" bestFit="1" customWidth="1"/>
    <col min="11013" max="11013" width="18.7109375" bestFit="1" customWidth="1"/>
    <col min="11014" max="11014" width="17.85546875" bestFit="1" customWidth="1"/>
    <col min="11015" max="11015" width="12" bestFit="1" customWidth="1"/>
    <col min="11016" max="11016" width="14.140625" bestFit="1" customWidth="1"/>
    <col min="11017" max="11017" width="12" bestFit="1" customWidth="1"/>
    <col min="11018" max="11018" width="16.7109375" bestFit="1" customWidth="1"/>
    <col min="11265" max="11265" width="23" bestFit="1" customWidth="1"/>
    <col min="11266" max="11266" width="0.85546875" customWidth="1"/>
    <col min="11267" max="11267" width="15.28515625" bestFit="1" customWidth="1"/>
    <col min="11268" max="11268" width="17.85546875" bestFit="1" customWidth="1"/>
    <col min="11269" max="11269" width="18.7109375" bestFit="1" customWidth="1"/>
    <col min="11270" max="11270" width="17.85546875" bestFit="1" customWidth="1"/>
    <col min="11271" max="11271" width="12" bestFit="1" customWidth="1"/>
    <col min="11272" max="11272" width="14.140625" bestFit="1" customWidth="1"/>
    <col min="11273" max="11273" width="12" bestFit="1" customWidth="1"/>
    <col min="11274" max="11274" width="16.7109375" bestFit="1" customWidth="1"/>
    <col min="11521" max="11521" width="23" bestFit="1" customWidth="1"/>
    <col min="11522" max="11522" width="0.85546875" customWidth="1"/>
    <col min="11523" max="11523" width="15.28515625" bestFit="1" customWidth="1"/>
    <col min="11524" max="11524" width="17.85546875" bestFit="1" customWidth="1"/>
    <col min="11525" max="11525" width="18.7109375" bestFit="1" customWidth="1"/>
    <col min="11526" max="11526" width="17.85546875" bestFit="1" customWidth="1"/>
    <col min="11527" max="11527" width="12" bestFit="1" customWidth="1"/>
    <col min="11528" max="11528" width="14.140625" bestFit="1" customWidth="1"/>
    <col min="11529" max="11529" width="12" bestFit="1" customWidth="1"/>
    <col min="11530" max="11530" width="16.7109375" bestFit="1" customWidth="1"/>
    <col min="11777" max="11777" width="23" bestFit="1" customWidth="1"/>
    <col min="11778" max="11778" width="0.85546875" customWidth="1"/>
    <col min="11779" max="11779" width="15.28515625" bestFit="1" customWidth="1"/>
    <col min="11780" max="11780" width="17.85546875" bestFit="1" customWidth="1"/>
    <col min="11781" max="11781" width="18.7109375" bestFit="1" customWidth="1"/>
    <col min="11782" max="11782" width="17.85546875" bestFit="1" customWidth="1"/>
    <col min="11783" max="11783" width="12" bestFit="1" customWidth="1"/>
    <col min="11784" max="11784" width="14.140625" bestFit="1" customWidth="1"/>
    <col min="11785" max="11785" width="12" bestFit="1" customWidth="1"/>
    <col min="11786" max="11786" width="16.7109375" bestFit="1" customWidth="1"/>
    <col min="12033" max="12033" width="23" bestFit="1" customWidth="1"/>
    <col min="12034" max="12034" width="0.85546875" customWidth="1"/>
    <col min="12035" max="12035" width="15.28515625" bestFit="1" customWidth="1"/>
    <col min="12036" max="12036" width="17.85546875" bestFit="1" customWidth="1"/>
    <col min="12037" max="12037" width="18.7109375" bestFit="1" customWidth="1"/>
    <col min="12038" max="12038" width="17.85546875" bestFit="1" customWidth="1"/>
    <col min="12039" max="12039" width="12" bestFit="1" customWidth="1"/>
    <col min="12040" max="12040" width="14.140625" bestFit="1" customWidth="1"/>
    <col min="12041" max="12041" width="12" bestFit="1" customWidth="1"/>
    <col min="12042" max="12042" width="16.7109375" bestFit="1" customWidth="1"/>
    <col min="12289" max="12289" width="23" bestFit="1" customWidth="1"/>
    <col min="12290" max="12290" width="0.85546875" customWidth="1"/>
    <col min="12291" max="12291" width="15.28515625" bestFit="1" customWidth="1"/>
    <col min="12292" max="12292" width="17.85546875" bestFit="1" customWidth="1"/>
    <col min="12293" max="12293" width="18.7109375" bestFit="1" customWidth="1"/>
    <col min="12294" max="12294" width="17.85546875" bestFit="1" customWidth="1"/>
    <col min="12295" max="12295" width="12" bestFit="1" customWidth="1"/>
    <col min="12296" max="12296" width="14.140625" bestFit="1" customWidth="1"/>
    <col min="12297" max="12297" width="12" bestFit="1" customWidth="1"/>
    <col min="12298" max="12298" width="16.7109375" bestFit="1" customWidth="1"/>
    <col min="12545" max="12545" width="23" bestFit="1" customWidth="1"/>
    <col min="12546" max="12546" width="0.85546875" customWidth="1"/>
    <col min="12547" max="12547" width="15.28515625" bestFit="1" customWidth="1"/>
    <col min="12548" max="12548" width="17.85546875" bestFit="1" customWidth="1"/>
    <col min="12549" max="12549" width="18.7109375" bestFit="1" customWidth="1"/>
    <col min="12550" max="12550" width="17.85546875" bestFit="1" customWidth="1"/>
    <col min="12551" max="12551" width="12" bestFit="1" customWidth="1"/>
    <col min="12552" max="12552" width="14.140625" bestFit="1" customWidth="1"/>
    <col min="12553" max="12553" width="12" bestFit="1" customWidth="1"/>
    <col min="12554" max="12554" width="16.7109375" bestFit="1" customWidth="1"/>
    <col min="12801" max="12801" width="23" bestFit="1" customWidth="1"/>
    <col min="12802" max="12802" width="0.85546875" customWidth="1"/>
    <col min="12803" max="12803" width="15.28515625" bestFit="1" customWidth="1"/>
    <col min="12804" max="12804" width="17.85546875" bestFit="1" customWidth="1"/>
    <col min="12805" max="12805" width="18.7109375" bestFit="1" customWidth="1"/>
    <col min="12806" max="12806" width="17.85546875" bestFit="1" customWidth="1"/>
    <col min="12807" max="12807" width="12" bestFit="1" customWidth="1"/>
    <col min="12808" max="12808" width="14.140625" bestFit="1" customWidth="1"/>
    <col min="12809" max="12809" width="12" bestFit="1" customWidth="1"/>
    <col min="12810" max="12810" width="16.7109375" bestFit="1" customWidth="1"/>
    <col min="13057" max="13057" width="23" bestFit="1" customWidth="1"/>
    <col min="13058" max="13058" width="0.85546875" customWidth="1"/>
    <col min="13059" max="13059" width="15.28515625" bestFit="1" customWidth="1"/>
    <col min="13060" max="13060" width="17.85546875" bestFit="1" customWidth="1"/>
    <col min="13061" max="13061" width="18.7109375" bestFit="1" customWidth="1"/>
    <col min="13062" max="13062" width="17.85546875" bestFit="1" customWidth="1"/>
    <col min="13063" max="13063" width="12" bestFit="1" customWidth="1"/>
    <col min="13064" max="13064" width="14.140625" bestFit="1" customWidth="1"/>
    <col min="13065" max="13065" width="12" bestFit="1" customWidth="1"/>
    <col min="13066" max="13066" width="16.7109375" bestFit="1" customWidth="1"/>
    <col min="13313" max="13313" width="23" bestFit="1" customWidth="1"/>
    <col min="13314" max="13314" width="0.85546875" customWidth="1"/>
    <col min="13315" max="13315" width="15.28515625" bestFit="1" customWidth="1"/>
    <col min="13316" max="13316" width="17.85546875" bestFit="1" customWidth="1"/>
    <col min="13317" max="13317" width="18.7109375" bestFit="1" customWidth="1"/>
    <col min="13318" max="13318" width="17.85546875" bestFit="1" customWidth="1"/>
    <col min="13319" max="13319" width="12" bestFit="1" customWidth="1"/>
    <col min="13320" max="13320" width="14.140625" bestFit="1" customWidth="1"/>
    <col min="13321" max="13321" width="12" bestFit="1" customWidth="1"/>
    <col min="13322" max="13322" width="16.7109375" bestFit="1" customWidth="1"/>
    <col min="13569" max="13569" width="23" bestFit="1" customWidth="1"/>
    <col min="13570" max="13570" width="0.85546875" customWidth="1"/>
    <col min="13571" max="13571" width="15.28515625" bestFit="1" customWidth="1"/>
    <col min="13572" max="13572" width="17.85546875" bestFit="1" customWidth="1"/>
    <col min="13573" max="13573" width="18.7109375" bestFit="1" customWidth="1"/>
    <col min="13574" max="13574" width="17.85546875" bestFit="1" customWidth="1"/>
    <col min="13575" max="13575" width="12" bestFit="1" customWidth="1"/>
    <col min="13576" max="13576" width="14.140625" bestFit="1" customWidth="1"/>
    <col min="13577" max="13577" width="12" bestFit="1" customWidth="1"/>
    <col min="13578" max="13578" width="16.7109375" bestFit="1" customWidth="1"/>
    <col min="13825" max="13825" width="23" bestFit="1" customWidth="1"/>
    <col min="13826" max="13826" width="0.85546875" customWidth="1"/>
    <col min="13827" max="13827" width="15.28515625" bestFit="1" customWidth="1"/>
    <col min="13828" max="13828" width="17.85546875" bestFit="1" customWidth="1"/>
    <col min="13829" max="13829" width="18.7109375" bestFit="1" customWidth="1"/>
    <col min="13830" max="13830" width="17.85546875" bestFit="1" customWidth="1"/>
    <col min="13831" max="13831" width="12" bestFit="1" customWidth="1"/>
    <col min="13832" max="13832" width="14.140625" bestFit="1" customWidth="1"/>
    <col min="13833" max="13833" width="12" bestFit="1" customWidth="1"/>
    <col min="13834" max="13834" width="16.7109375" bestFit="1" customWidth="1"/>
    <col min="14081" max="14081" width="23" bestFit="1" customWidth="1"/>
    <col min="14082" max="14082" width="0.85546875" customWidth="1"/>
    <col min="14083" max="14083" width="15.28515625" bestFit="1" customWidth="1"/>
    <col min="14084" max="14084" width="17.85546875" bestFit="1" customWidth="1"/>
    <col min="14085" max="14085" width="18.7109375" bestFit="1" customWidth="1"/>
    <col min="14086" max="14086" width="17.85546875" bestFit="1" customWidth="1"/>
    <col min="14087" max="14087" width="12" bestFit="1" customWidth="1"/>
    <col min="14088" max="14088" width="14.140625" bestFit="1" customWidth="1"/>
    <col min="14089" max="14089" width="12" bestFit="1" customWidth="1"/>
    <col min="14090" max="14090" width="16.7109375" bestFit="1" customWidth="1"/>
    <col min="14337" max="14337" width="23" bestFit="1" customWidth="1"/>
    <col min="14338" max="14338" width="0.85546875" customWidth="1"/>
    <col min="14339" max="14339" width="15.28515625" bestFit="1" customWidth="1"/>
    <col min="14340" max="14340" width="17.85546875" bestFit="1" customWidth="1"/>
    <col min="14341" max="14341" width="18.7109375" bestFit="1" customWidth="1"/>
    <col min="14342" max="14342" width="17.85546875" bestFit="1" customWidth="1"/>
    <col min="14343" max="14343" width="12" bestFit="1" customWidth="1"/>
    <col min="14344" max="14344" width="14.140625" bestFit="1" customWidth="1"/>
    <col min="14345" max="14345" width="12" bestFit="1" customWidth="1"/>
    <col min="14346" max="14346" width="16.7109375" bestFit="1" customWidth="1"/>
    <col min="14593" max="14593" width="23" bestFit="1" customWidth="1"/>
    <col min="14594" max="14594" width="0.85546875" customWidth="1"/>
    <col min="14595" max="14595" width="15.28515625" bestFit="1" customWidth="1"/>
    <col min="14596" max="14596" width="17.85546875" bestFit="1" customWidth="1"/>
    <col min="14597" max="14597" width="18.7109375" bestFit="1" customWidth="1"/>
    <col min="14598" max="14598" width="17.85546875" bestFit="1" customWidth="1"/>
    <col min="14599" max="14599" width="12" bestFit="1" customWidth="1"/>
    <col min="14600" max="14600" width="14.140625" bestFit="1" customWidth="1"/>
    <col min="14601" max="14601" width="12" bestFit="1" customWidth="1"/>
    <col min="14602" max="14602" width="16.7109375" bestFit="1" customWidth="1"/>
    <col min="14849" max="14849" width="23" bestFit="1" customWidth="1"/>
    <col min="14850" max="14850" width="0.85546875" customWidth="1"/>
    <col min="14851" max="14851" width="15.28515625" bestFit="1" customWidth="1"/>
    <col min="14852" max="14852" width="17.85546875" bestFit="1" customWidth="1"/>
    <col min="14853" max="14853" width="18.7109375" bestFit="1" customWidth="1"/>
    <col min="14854" max="14854" width="17.85546875" bestFit="1" customWidth="1"/>
    <col min="14855" max="14855" width="12" bestFit="1" customWidth="1"/>
    <col min="14856" max="14856" width="14.140625" bestFit="1" customWidth="1"/>
    <col min="14857" max="14857" width="12" bestFit="1" customWidth="1"/>
    <col min="14858" max="14858" width="16.7109375" bestFit="1" customWidth="1"/>
    <col min="15105" max="15105" width="23" bestFit="1" customWidth="1"/>
    <col min="15106" max="15106" width="0.85546875" customWidth="1"/>
    <col min="15107" max="15107" width="15.28515625" bestFit="1" customWidth="1"/>
    <col min="15108" max="15108" width="17.85546875" bestFit="1" customWidth="1"/>
    <col min="15109" max="15109" width="18.7109375" bestFit="1" customWidth="1"/>
    <col min="15110" max="15110" width="17.85546875" bestFit="1" customWidth="1"/>
    <col min="15111" max="15111" width="12" bestFit="1" customWidth="1"/>
    <col min="15112" max="15112" width="14.140625" bestFit="1" customWidth="1"/>
    <col min="15113" max="15113" width="12" bestFit="1" customWidth="1"/>
    <col min="15114" max="15114" width="16.7109375" bestFit="1" customWidth="1"/>
    <col min="15361" max="15361" width="23" bestFit="1" customWidth="1"/>
    <col min="15362" max="15362" width="0.85546875" customWidth="1"/>
    <col min="15363" max="15363" width="15.28515625" bestFit="1" customWidth="1"/>
    <col min="15364" max="15364" width="17.85546875" bestFit="1" customWidth="1"/>
    <col min="15365" max="15365" width="18.7109375" bestFit="1" customWidth="1"/>
    <col min="15366" max="15366" width="17.85546875" bestFit="1" customWidth="1"/>
    <col min="15367" max="15367" width="12" bestFit="1" customWidth="1"/>
    <col min="15368" max="15368" width="14.140625" bestFit="1" customWidth="1"/>
    <col min="15369" max="15369" width="12" bestFit="1" customWidth="1"/>
    <col min="15370" max="15370" width="16.7109375" bestFit="1" customWidth="1"/>
    <col min="15617" max="15617" width="23" bestFit="1" customWidth="1"/>
    <col min="15618" max="15618" width="0.85546875" customWidth="1"/>
    <col min="15619" max="15619" width="15.28515625" bestFit="1" customWidth="1"/>
    <col min="15620" max="15620" width="17.85546875" bestFit="1" customWidth="1"/>
    <col min="15621" max="15621" width="18.7109375" bestFit="1" customWidth="1"/>
    <col min="15622" max="15622" width="17.85546875" bestFit="1" customWidth="1"/>
    <col min="15623" max="15623" width="12" bestFit="1" customWidth="1"/>
    <col min="15624" max="15624" width="14.140625" bestFit="1" customWidth="1"/>
    <col min="15625" max="15625" width="12" bestFit="1" customWidth="1"/>
    <col min="15626" max="15626" width="16.7109375" bestFit="1" customWidth="1"/>
    <col min="15873" max="15873" width="23" bestFit="1" customWidth="1"/>
    <col min="15874" max="15874" width="0.85546875" customWidth="1"/>
    <col min="15875" max="15875" width="15.28515625" bestFit="1" customWidth="1"/>
    <col min="15876" max="15876" width="17.85546875" bestFit="1" customWidth="1"/>
    <col min="15877" max="15877" width="18.7109375" bestFit="1" customWidth="1"/>
    <col min="15878" max="15878" width="17.85546875" bestFit="1" customWidth="1"/>
    <col min="15879" max="15879" width="12" bestFit="1" customWidth="1"/>
    <col min="15880" max="15880" width="14.140625" bestFit="1" customWidth="1"/>
    <col min="15881" max="15881" width="12" bestFit="1" customWidth="1"/>
    <col min="15882" max="15882" width="16.7109375" bestFit="1" customWidth="1"/>
    <col min="16129" max="16129" width="23" bestFit="1" customWidth="1"/>
    <col min="16130" max="16130" width="0.85546875" customWidth="1"/>
    <col min="16131" max="16131" width="15.28515625" bestFit="1" customWidth="1"/>
    <col min="16132" max="16132" width="17.85546875" bestFit="1" customWidth="1"/>
    <col min="16133" max="16133" width="18.7109375" bestFit="1" customWidth="1"/>
    <col min="16134" max="16134" width="17.85546875" bestFit="1" customWidth="1"/>
    <col min="16135" max="16135" width="12" bestFit="1" customWidth="1"/>
    <col min="16136" max="16136" width="14.140625" bestFit="1" customWidth="1"/>
    <col min="16137" max="16137" width="12" bestFit="1" customWidth="1"/>
    <col min="16138" max="16138" width="16.7109375" bestFit="1" customWidth="1"/>
  </cols>
  <sheetData>
    <row r="1" spans="1:16" ht="33">
      <c r="A1" s="50"/>
      <c r="B1" s="51"/>
      <c r="C1" s="51"/>
      <c r="D1" s="51"/>
      <c r="E1" s="51"/>
      <c r="F1" s="51"/>
      <c r="G1" s="53"/>
      <c r="H1" s="50"/>
      <c r="I1" s="50"/>
      <c r="J1" s="50"/>
      <c r="K1" s="50"/>
      <c r="L1" s="103"/>
      <c r="M1" s="103"/>
      <c r="N1" s="103"/>
      <c r="O1" s="103"/>
      <c r="P1" s="103"/>
    </row>
    <row r="2" spans="1:16" ht="33">
      <c r="A2" s="50"/>
      <c r="B2" s="141"/>
      <c r="C2" s="141"/>
      <c r="D2" s="141"/>
      <c r="E2" s="141"/>
      <c r="F2" s="141"/>
      <c r="G2" s="54"/>
      <c r="H2" s="55"/>
      <c r="I2" s="50"/>
      <c r="J2" s="50"/>
      <c r="K2" s="50"/>
      <c r="L2" s="103"/>
      <c r="M2" s="103"/>
      <c r="N2" s="103"/>
      <c r="O2" s="103"/>
      <c r="P2" s="103"/>
    </row>
    <row r="3" spans="1:16" ht="33">
      <c r="A3" s="50"/>
      <c r="B3" s="51"/>
      <c r="C3" s="51"/>
      <c r="D3" s="51"/>
      <c r="E3" s="51"/>
      <c r="F3" s="55"/>
      <c r="G3" s="53"/>
      <c r="H3" s="50"/>
      <c r="I3" s="50"/>
      <c r="J3" s="50"/>
      <c r="K3" s="50"/>
      <c r="L3" s="103"/>
      <c r="M3" s="103"/>
      <c r="N3" s="103"/>
      <c r="O3" s="103"/>
      <c r="P3" s="103"/>
    </row>
    <row r="4" spans="1:16" ht="26.25" thickBot="1">
      <c r="A4" s="50"/>
      <c r="B4" s="142" t="s">
        <v>441</v>
      </c>
      <c r="C4" s="142"/>
      <c r="D4" s="142"/>
      <c r="E4" s="142"/>
      <c r="F4" s="142"/>
      <c r="G4" s="53"/>
      <c r="H4" s="50"/>
      <c r="I4" s="50"/>
      <c r="J4" s="50"/>
      <c r="K4" s="50"/>
      <c r="L4" s="103"/>
      <c r="M4" s="103"/>
      <c r="N4" s="103"/>
      <c r="O4" s="103"/>
      <c r="P4" s="103"/>
    </row>
    <row r="5" spans="1:16" ht="26.25" thickBot="1">
      <c r="A5" s="50"/>
      <c r="B5" s="143" t="s">
        <v>411</v>
      </c>
      <c r="C5" s="143" t="s">
        <v>412</v>
      </c>
      <c r="D5" s="56"/>
      <c r="E5" s="146" t="s">
        <v>413</v>
      </c>
      <c r="F5" s="147"/>
      <c r="G5" s="53"/>
      <c r="H5" s="50"/>
      <c r="I5" s="50"/>
      <c r="J5" s="50"/>
      <c r="K5" s="50"/>
      <c r="L5" s="103"/>
      <c r="M5" s="103"/>
      <c r="N5" s="103"/>
      <c r="O5" s="103"/>
      <c r="P5" s="103"/>
    </row>
    <row r="6" spans="1:16" ht="25.5">
      <c r="A6" s="50"/>
      <c r="B6" s="144"/>
      <c r="C6" s="144"/>
      <c r="D6" s="57"/>
      <c r="E6" s="58" t="s">
        <v>414</v>
      </c>
      <c r="F6" s="59" t="s">
        <v>415</v>
      </c>
      <c r="G6" s="53"/>
      <c r="H6" s="50"/>
      <c r="I6" s="50"/>
      <c r="J6" s="50"/>
      <c r="K6" s="50"/>
      <c r="L6" s="103"/>
      <c r="M6" s="103"/>
      <c r="N6" s="103"/>
      <c r="O6" s="103"/>
      <c r="P6" s="103"/>
    </row>
    <row r="7" spans="1:16" ht="26.25" thickBot="1">
      <c r="A7" s="50"/>
      <c r="B7" s="145"/>
      <c r="C7" s="145"/>
      <c r="D7" s="57"/>
      <c r="E7" s="60" t="s">
        <v>416</v>
      </c>
      <c r="F7" s="61" t="s">
        <v>416</v>
      </c>
      <c r="G7" s="53"/>
      <c r="H7" s="62"/>
      <c r="I7" s="50"/>
      <c r="J7" s="50"/>
      <c r="K7" s="50"/>
      <c r="L7" s="103"/>
      <c r="M7" s="103"/>
      <c r="N7" s="103"/>
      <c r="O7" s="103"/>
      <c r="P7" s="103"/>
    </row>
    <row r="8" spans="1:16" ht="25.5">
      <c r="A8" s="50"/>
      <c r="B8" s="63">
        <v>1</v>
      </c>
      <c r="C8" s="64" t="s">
        <v>440</v>
      </c>
      <c r="D8" s="65"/>
      <c r="E8" s="66">
        <f>'لیست حقوق حجمی (2)'!M239</f>
        <v>105211142.83333333</v>
      </c>
      <c r="F8" s="131">
        <f>_PAY_KARMAND__WHERE_sal__1400__AND_mah__1__AND__code_markaz_hazine___IN_select_cod_hazine_from_PAY_HAZINEH_WHERE_sal__1400__AND_mah__1__AND_cod_hazine_0__AND_choice_1__AND_unit_code_0_AND_active__0__3[[#Totals],[دستمزدماهانه]]</f>
        <v>95609690.915555552</v>
      </c>
      <c r="G8" s="53"/>
      <c r="H8" s="67"/>
      <c r="I8" s="50"/>
      <c r="J8" s="50"/>
      <c r="K8" s="50"/>
      <c r="L8" s="103"/>
      <c r="M8" s="103"/>
      <c r="N8" s="103"/>
      <c r="O8" s="103"/>
      <c r="P8" s="103"/>
    </row>
    <row r="9" spans="1:16" ht="25.5">
      <c r="A9" s="50"/>
      <c r="B9" s="63">
        <v>2</v>
      </c>
      <c r="C9" s="64" t="s">
        <v>417</v>
      </c>
      <c r="D9" s="65"/>
      <c r="E9" s="68">
        <f>'[1]ریز محاسبات'!AH160</f>
        <v>9000000</v>
      </c>
      <c r="F9" s="69">
        <f>'[1]ریز محاسبات'!AH141</f>
        <v>9000000</v>
      </c>
      <c r="G9" s="53"/>
      <c r="H9" s="67"/>
      <c r="I9" s="50"/>
      <c r="J9" s="50"/>
      <c r="K9" s="50"/>
      <c r="L9" s="103"/>
      <c r="M9" s="103"/>
      <c r="N9" s="103"/>
      <c r="O9" s="103"/>
      <c r="P9" s="103"/>
    </row>
    <row r="10" spans="1:16" ht="25.5">
      <c r="A10" s="50"/>
      <c r="B10" s="63">
        <v>3</v>
      </c>
      <c r="C10" s="64" t="s">
        <v>418</v>
      </c>
      <c r="D10" s="65"/>
      <c r="E10" s="68">
        <f>'[1]ریز محاسبات'!AJ160</f>
        <v>14000000</v>
      </c>
      <c r="F10" s="69">
        <f>'[1]ریز محاسبات'!AJ141</f>
        <v>14000000</v>
      </c>
      <c r="G10" s="53"/>
      <c r="H10" s="62"/>
      <c r="I10" s="50"/>
      <c r="J10" s="50"/>
      <c r="K10" s="50"/>
      <c r="L10" s="103"/>
      <c r="M10" s="103"/>
      <c r="N10" s="103"/>
      <c r="O10" s="103"/>
      <c r="P10" s="103"/>
    </row>
    <row r="11" spans="1:16" ht="25.5">
      <c r="A11" s="50"/>
      <c r="B11" s="63">
        <v>4</v>
      </c>
      <c r="C11" s="64" t="s">
        <v>419</v>
      </c>
      <c r="D11" s="65"/>
      <c r="E11" s="68">
        <f>'لیست حقوق حجمی (2)'!P239</f>
        <v>11943640</v>
      </c>
      <c r="F11" s="129">
        <f>_PAY_KARMAND__WHERE_sal__1400__AND_mah__1__AND__code_markaz_hazine___IN_select_cod_hazine_from_PAY_HAZINEH_WHERE_sal__1400__AND_mah__1__AND_cod_hazine_0__AND_choice_1__AND_unit_code_0_AND_active__0__3[[#Totals],[حق اولاد]]</f>
        <v>8217224.3200000003</v>
      </c>
      <c r="G11" s="53"/>
      <c r="H11" s="62"/>
      <c r="I11" s="50"/>
      <c r="J11" s="50"/>
      <c r="K11" s="50"/>
      <c r="L11" s="103"/>
      <c r="M11" s="103"/>
      <c r="N11" s="103"/>
      <c r="O11" s="103"/>
      <c r="P11" s="103"/>
    </row>
    <row r="12" spans="1:16" ht="25.5">
      <c r="A12" s="50"/>
      <c r="B12" s="63">
        <v>5</v>
      </c>
      <c r="C12" s="64" t="s">
        <v>10</v>
      </c>
      <c r="D12" s="65"/>
      <c r="E12" s="68">
        <f>'[1]ریز محاسبات'!AC160</f>
        <v>5000000</v>
      </c>
      <c r="F12" s="130">
        <v>5000000</v>
      </c>
      <c r="G12" s="53"/>
      <c r="H12" s="62"/>
      <c r="I12" s="50"/>
      <c r="J12" s="50"/>
      <c r="K12" s="50"/>
      <c r="L12" s="103"/>
      <c r="M12" s="103"/>
      <c r="N12" s="103"/>
      <c r="O12" s="103"/>
      <c r="P12" s="103"/>
    </row>
    <row r="13" spans="1:16" ht="25.5">
      <c r="A13" s="50"/>
      <c r="B13" s="63">
        <v>6</v>
      </c>
      <c r="C13" s="64" t="s">
        <v>420</v>
      </c>
      <c r="D13" s="65"/>
      <c r="E13" s="68">
        <f>'لیست حقوق حجمی (2)'!J243</f>
        <v>17247728.333333332</v>
      </c>
      <c r="F13" s="69">
        <f>'لیست حقوق حجمی (2)'!M233</f>
        <v>15673719.822222224</v>
      </c>
      <c r="G13" s="53"/>
      <c r="H13" s="62"/>
      <c r="I13" s="50"/>
      <c r="J13" s="50"/>
      <c r="K13" s="50"/>
      <c r="L13" s="103"/>
      <c r="M13" s="103"/>
      <c r="N13" s="103"/>
      <c r="O13" s="103"/>
      <c r="P13" s="103"/>
    </row>
    <row r="14" spans="1:16" ht="25.5">
      <c r="A14" s="50"/>
      <c r="B14" s="63">
        <v>7</v>
      </c>
      <c r="C14" s="64" t="s">
        <v>421</v>
      </c>
      <c r="D14" s="65"/>
      <c r="E14" s="68">
        <f>'لیست حقوق حجمی (2)'!J242</f>
        <v>8623864.166666666</v>
      </c>
      <c r="F14" s="69">
        <f>'لیست حقوق حجمی (2)'!M232</f>
        <v>7836859.9111111118</v>
      </c>
      <c r="G14" s="53"/>
      <c r="H14" s="70"/>
      <c r="I14" s="50"/>
      <c r="J14" s="50"/>
      <c r="K14" s="50"/>
      <c r="L14" s="103"/>
      <c r="M14" s="103"/>
      <c r="N14" s="103"/>
      <c r="O14" s="103"/>
      <c r="P14" s="103"/>
    </row>
    <row r="15" spans="1:16" ht="25.5">
      <c r="A15" s="50"/>
      <c r="B15" s="63">
        <v>8</v>
      </c>
      <c r="C15" s="71" t="s">
        <v>422</v>
      </c>
      <c r="D15" s="65"/>
      <c r="E15" s="68">
        <f>'[1]ریز محاسبات'!U160</f>
        <v>1186111.1111111112</v>
      </c>
      <c r="F15" s="69">
        <f>'[1]ریز محاسبات'!U141</f>
        <v>0</v>
      </c>
      <c r="G15" s="53"/>
      <c r="H15" s="62"/>
      <c r="I15" s="50"/>
      <c r="J15" s="50"/>
      <c r="K15" s="50"/>
      <c r="L15" s="103"/>
      <c r="M15" s="103"/>
      <c r="N15" s="103"/>
      <c r="O15" s="103"/>
      <c r="P15" s="103"/>
    </row>
    <row r="16" spans="1:16" ht="25.5">
      <c r="A16" s="50"/>
      <c r="B16" s="63">
        <v>9</v>
      </c>
      <c r="C16" s="64" t="s">
        <v>423</v>
      </c>
      <c r="D16" s="65"/>
      <c r="E16" s="69">
        <f>'[1]ریز محاسبات'!AP163</f>
        <v>0</v>
      </c>
      <c r="F16" s="69">
        <v>1083333</v>
      </c>
      <c r="G16" s="53"/>
      <c r="H16" s="62"/>
      <c r="I16" s="50"/>
      <c r="J16" s="50"/>
      <c r="K16" s="50"/>
      <c r="L16" s="103"/>
      <c r="M16" s="103"/>
      <c r="N16" s="103"/>
      <c r="O16" s="103"/>
      <c r="P16" s="103"/>
    </row>
    <row r="17" spans="1:16" ht="25.5">
      <c r="A17" s="50"/>
      <c r="B17" s="63">
        <v>10</v>
      </c>
      <c r="C17" s="64" t="s">
        <v>424</v>
      </c>
      <c r="D17" s="65"/>
      <c r="E17" s="68">
        <f>'لیست حقوق حجمی (2)'!U239</f>
        <v>2348333.3333333335</v>
      </c>
      <c r="F17" s="129">
        <f>'لیست حقوق حجمی (2)'!AB232</f>
        <v>1395408.7806666666</v>
      </c>
      <c r="G17" s="53"/>
      <c r="H17" s="62"/>
      <c r="I17" s="50"/>
      <c r="J17" s="50"/>
      <c r="K17" s="50"/>
      <c r="L17" s="103"/>
      <c r="M17" s="103"/>
      <c r="N17" s="103"/>
      <c r="O17" s="103"/>
      <c r="P17" s="103"/>
    </row>
    <row r="18" spans="1:16" ht="25.5">
      <c r="A18" s="50"/>
      <c r="B18" s="63">
        <v>11</v>
      </c>
      <c r="C18" s="64" t="s">
        <v>448</v>
      </c>
      <c r="D18" s="65"/>
      <c r="E18" s="68">
        <f>'لیست حقوق حجمی (2)'!AD239</f>
        <v>3282238.5222222223</v>
      </c>
      <c r="F18" s="69">
        <f>_PAY_KARMAND__WHERE_sal__1400__AND_mah__1__AND__code_markaz_hazine___IN_select_cod_hazine_from_PAY_HAZINEH_WHERE_sal__1400__AND_mah__1__AND_cod_hazine_0__AND_choice_1__AND_unit_code_0_AND_active__0__3[[#Totals],[مبلغ مأموريت]]</f>
        <v>3175122.9777777777</v>
      </c>
      <c r="G18" s="53"/>
      <c r="H18" s="62"/>
      <c r="I18" s="50"/>
      <c r="J18" s="50"/>
      <c r="K18" s="50"/>
      <c r="L18" s="103"/>
      <c r="M18" s="103"/>
      <c r="N18" s="103"/>
      <c r="O18" s="103"/>
      <c r="P18" s="103"/>
    </row>
    <row r="19" spans="1:16" ht="25.5">
      <c r="A19" s="50"/>
      <c r="B19" s="63">
        <v>12</v>
      </c>
      <c r="C19" s="64" t="s">
        <v>425</v>
      </c>
      <c r="D19" s="65"/>
      <c r="E19" s="68">
        <f>'[1]ریز محاسبات'!AP167</f>
        <v>0</v>
      </c>
      <c r="F19" s="69">
        <f>'[1]ریز محاسبات'!AP148</f>
        <v>2083333.3333333333</v>
      </c>
      <c r="G19" s="53"/>
      <c r="H19" s="62"/>
      <c r="I19" s="50"/>
      <c r="J19" s="50"/>
      <c r="K19" s="50"/>
      <c r="L19" s="103"/>
      <c r="M19" s="103"/>
      <c r="N19" s="103"/>
      <c r="O19" s="103"/>
      <c r="P19" s="103"/>
    </row>
    <row r="20" spans="1:16" ht="57" customHeight="1">
      <c r="A20" s="50"/>
      <c r="B20" s="63">
        <v>13</v>
      </c>
      <c r="C20" s="72" t="s">
        <v>452</v>
      </c>
      <c r="D20" s="65"/>
      <c r="E20" s="68">
        <f>'لیست حقوق حجمی (2)'!X243</f>
        <v>54688603.649653025</v>
      </c>
      <c r="F20" s="69">
        <f>'لیست حقوق حجمی (2)'!Y233</f>
        <v>26349904.447914045</v>
      </c>
      <c r="G20" s="53"/>
      <c r="H20" s="73"/>
      <c r="I20" s="50"/>
      <c r="J20" s="50"/>
      <c r="K20" s="50"/>
      <c r="L20" s="103"/>
      <c r="M20" s="103"/>
      <c r="N20" s="103"/>
      <c r="O20" s="103"/>
      <c r="P20" s="103"/>
    </row>
    <row r="21" spans="1:16" ht="25.5">
      <c r="A21" s="50"/>
      <c r="B21" s="63">
        <v>14</v>
      </c>
      <c r="C21" s="64" t="s">
        <v>409</v>
      </c>
      <c r="D21" s="65"/>
      <c r="E21" s="68">
        <f>'لیست حقوق حجمی (2)'!V239</f>
        <v>23835813.541666668</v>
      </c>
      <c r="F21" s="69">
        <f>'[1]ریز محاسبات'!W141</f>
        <v>0</v>
      </c>
      <c r="G21" s="53"/>
      <c r="H21" s="74"/>
      <c r="I21" s="50"/>
      <c r="J21" s="50"/>
      <c r="K21" s="50"/>
      <c r="L21" s="103"/>
      <c r="M21" s="103"/>
      <c r="N21" s="103"/>
      <c r="O21" s="103"/>
      <c r="P21" s="103"/>
    </row>
    <row r="22" spans="1:16" ht="25.5">
      <c r="A22" s="50"/>
      <c r="B22" s="63">
        <v>15</v>
      </c>
      <c r="C22" s="71" t="s">
        <v>446</v>
      </c>
      <c r="D22" s="65"/>
      <c r="E22" s="68">
        <f>'لیست حقوق حجمی (2)'!AE239</f>
        <v>723333.33333333337</v>
      </c>
      <c r="F22" s="69">
        <f>_PAY_KARMAND__WHERE_sal__1400__AND_mah__1__AND__code_markaz_hazine___IN_select_cod_hazine_from_PAY_HAZINEH_WHERE_sal__1400__AND_mah__1__AND_cod_hazine_0__AND_choice_1__AND_unit_code_0_AND_active__0__3[[#Totals],[هزینه مهد کودک]]</f>
        <v>188969.5688888889</v>
      </c>
      <c r="G22" s="53"/>
      <c r="H22" s="74"/>
      <c r="I22" s="50"/>
      <c r="J22" s="50"/>
      <c r="K22" s="50"/>
      <c r="L22" s="103"/>
      <c r="M22" s="103"/>
      <c r="N22" s="103"/>
      <c r="O22" s="103"/>
      <c r="P22" s="103"/>
    </row>
    <row r="23" spans="1:16" ht="25.5">
      <c r="A23" s="50"/>
      <c r="B23" s="63">
        <v>16</v>
      </c>
      <c r="C23" s="71" t="s">
        <v>12</v>
      </c>
      <c r="D23" s="65"/>
      <c r="E23" s="68">
        <f>'[1]ریز محاسبات'!AA160</f>
        <v>0</v>
      </c>
      <c r="F23" s="69">
        <f>_PAY_KARMAND__WHERE_sal__1400__AND_mah__1__AND__code_markaz_hazine___IN_select_cod_hazine_from_PAY_HAZINEH_WHERE_sal__1400__AND_mah__1__AND_cod_hazine_0__AND_choice_1__AND_unit_code_0_AND_active__0__3[[#Totals],[حق مسئولیت]]</f>
        <v>66666.666666666672</v>
      </c>
      <c r="G23" s="53"/>
      <c r="H23" s="74"/>
      <c r="I23" s="50"/>
      <c r="J23" s="50"/>
      <c r="K23" s="50"/>
      <c r="L23" s="103"/>
      <c r="M23" s="103"/>
      <c r="N23" s="103"/>
      <c r="O23" s="103"/>
      <c r="P23" s="103"/>
    </row>
    <row r="24" spans="1:16" ht="94.5" customHeight="1" thickBot="1">
      <c r="A24" s="50"/>
      <c r="B24" s="63">
        <v>17</v>
      </c>
      <c r="C24" s="75" t="s">
        <v>426</v>
      </c>
      <c r="D24" s="65"/>
      <c r="E24" s="76"/>
      <c r="F24" s="77"/>
      <c r="G24" s="53"/>
      <c r="H24" s="74">
        <v>16.669998710000002</v>
      </c>
      <c r="I24" s="50"/>
      <c r="J24" s="50"/>
      <c r="K24" s="50"/>
      <c r="L24" s="103"/>
      <c r="M24" s="103"/>
      <c r="N24" s="103"/>
      <c r="O24" s="103"/>
      <c r="P24" s="103"/>
    </row>
    <row r="25" spans="1:16" ht="27" thickBot="1">
      <c r="A25" s="50"/>
      <c r="B25" s="148" t="s">
        <v>427</v>
      </c>
      <c r="C25" s="149"/>
      <c r="D25" s="68"/>
      <c r="E25" s="78">
        <f>SUM(E8:E24)</f>
        <v>257090808.824653</v>
      </c>
      <c r="F25" s="79">
        <f>SUM(F8:F24)</f>
        <v>189680233.7441363</v>
      </c>
      <c r="G25" s="80"/>
      <c r="H25" s="74"/>
      <c r="I25" s="67"/>
      <c r="J25" s="50"/>
      <c r="K25" s="50"/>
      <c r="L25" s="103"/>
      <c r="M25" s="103"/>
      <c r="N25" s="103"/>
      <c r="O25" s="103"/>
      <c r="P25" s="103"/>
    </row>
    <row r="26" spans="1:16" ht="27" thickBot="1">
      <c r="A26" s="50"/>
      <c r="B26" s="154" t="s">
        <v>428</v>
      </c>
      <c r="C26" s="155"/>
      <c r="D26" s="65"/>
      <c r="E26" s="134">
        <f>E29*H24/100</f>
        <v>51430497.841287412</v>
      </c>
      <c r="F26" s="135">
        <f>F29*H24/100</f>
        <v>37945148.240465738</v>
      </c>
      <c r="G26" s="80"/>
      <c r="H26" s="81">
        <f>(100-H24-H25)/100</f>
        <v>0.8333000129</v>
      </c>
      <c r="I26" s="67"/>
      <c r="J26" s="50"/>
      <c r="K26" s="50"/>
      <c r="L26" s="103"/>
      <c r="M26" s="103"/>
      <c r="N26" s="103"/>
      <c r="O26" s="103"/>
      <c r="P26" s="103"/>
    </row>
    <row r="27" spans="1:16" ht="26.25" thickBot="1">
      <c r="A27" s="50"/>
      <c r="B27" s="156" t="s">
        <v>429</v>
      </c>
      <c r="C27" s="157"/>
      <c r="D27" s="68"/>
      <c r="E27" s="136"/>
      <c r="F27" s="136"/>
      <c r="G27" s="53"/>
      <c r="H27" s="50"/>
      <c r="I27" s="67"/>
      <c r="J27" s="50"/>
      <c r="K27" s="50"/>
      <c r="L27" s="103"/>
      <c r="M27" s="103"/>
      <c r="N27" s="103"/>
      <c r="O27" s="103"/>
      <c r="P27" s="103"/>
    </row>
    <row r="28" spans="1:16" ht="26.25" thickBot="1">
      <c r="A28" s="50"/>
      <c r="B28" s="158"/>
      <c r="C28" s="159"/>
      <c r="D28" s="68"/>
      <c r="E28" s="79">
        <f>E29*E27/100</f>
        <v>0</v>
      </c>
      <c r="F28" s="79">
        <f>F29*F27/100</f>
        <v>0</v>
      </c>
      <c r="G28" s="74"/>
      <c r="H28" s="67"/>
      <c r="I28" s="67"/>
      <c r="J28" s="50"/>
      <c r="K28" s="50"/>
      <c r="L28" s="103"/>
      <c r="M28" s="103"/>
      <c r="N28" s="103"/>
      <c r="O28" s="103"/>
      <c r="P28" s="103"/>
    </row>
    <row r="29" spans="1:16" ht="27" thickBot="1">
      <c r="A29" s="50"/>
      <c r="B29" s="148" t="s">
        <v>430</v>
      </c>
      <c r="C29" s="149"/>
      <c r="D29" s="68"/>
      <c r="E29" s="78">
        <f>E25/H26</f>
        <v>308521306.6659404</v>
      </c>
      <c r="F29" s="79">
        <f>F25/H26</f>
        <v>227625381.98460203</v>
      </c>
      <c r="G29" s="82"/>
      <c r="H29" s="67"/>
      <c r="I29" s="67"/>
      <c r="J29" s="50"/>
      <c r="K29" s="50"/>
      <c r="L29" s="103"/>
      <c r="M29" s="103"/>
      <c r="N29" s="103"/>
      <c r="O29" s="103"/>
      <c r="P29" s="103"/>
    </row>
    <row r="30" spans="1:16" ht="27" thickBot="1">
      <c r="A30" s="50"/>
      <c r="B30" s="154" t="s">
        <v>431</v>
      </c>
      <c r="C30" s="155"/>
      <c r="D30" s="83"/>
      <c r="E30" s="84">
        <v>3</v>
      </c>
      <c r="F30" s="85">
        <v>225</v>
      </c>
      <c r="G30" s="82"/>
      <c r="H30" s="50"/>
      <c r="I30" s="50"/>
      <c r="J30" s="50"/>
      <c r="K30" s="50"/>
      <c r="L30" s="103"/>
      <c r="M30" s="103"/>
      <c r="N30" s="103"/>
      <c r="O30" s="103"/>
      <c r="P30" s="103"/>
    </row>
    <row r="31" spans="1:16" ht="26.25" thickBot="1">
      <c r="A31" s="50"/>
      <c r="B31" s="148" t="s">
        <v>432</v>
      </c>
      <c r="C31" s="149"/>
      <c r="D31" s="68"/>
      <c r="E31" s="78">
        <f>E30*E29</f>
        <v>925563919.99782121</v>
      </c>
      <c r="F31" s="79">
        <f>F30*F29</f>
        <v>51215710946.535461</v>
      </c>
      <c r="G31" s="86"/>
      <c r="H31" s="50"/>
      <c r="I31" s="50"/>
      <c r="J31" s="50"/>
      <c r="K31" s="50"/>
      <c r="L31" s="103"/>
      <c r="M31" s="103"/>
      <c r="N31" s="103"/>
      <c r="O31" s="103"/>
      <c r="P31" s="103"/>
    </row>
    <row r="32" spans="1:16" ht="28.5" thickBot="1">
      <c r="A32" s="50"/>
      <c r="B32" s="148" t="s">
        <v>433</v>
      </c>
      <c r="C32" s="149"/>
      <c r="D32" s="87"/>
      <c r="E32" s="88">
        <f>ROUND(E31*12,0)</f>
        <v>11106767040</v>
      </c>
      <c r="F32" s="89">
        <f>ROUND(F31*12,0)</f>
        <v>614588531358</v>
      </c>
      <c r="G32" s="86"/>
      <c r="H32" s="50"/>
      <c r="I32" s="50"/>
      <c r="J32" s="50"/>
      <c r="K32" s="50"/>
      <c r="L32" s="103"/>
      <c r="M32" s="103"/>
      <c r="N32" s="103"/>
      <c r="O32" s="103"/>
      <c r="P32" s="103"/>
    </row>
    <row r="33" spans="1:16" ht="32.25" thickBot="1">
      <c r="A33" s="50"/>
      <c r="B33" s="150" t="s">
        <v>434</v>
      </c>
      <c r="C33" s="151"/>
      <c r="D33" s="90"/>
      <c r="E33" s="152">
        <f>F32+E32</f>
        <v>625695298398</v>
      </c>
      <c r="F33" s="153"/>
      <c r="G33" s="67"/>
      <c r="H33" s="67"/>
      <c r="I33" s="67"/>
      <c r="J33" s="67"/>
      <c r="K33" s="50"/>
      <c r="L33" s="103"/>
      <c r="M33" s="103"/>
      <c r="N33" s="103"/>
      <c r="O33" s="103"/>
      <c r="P33" s="103"/>
    </row>
    <row r="34" spans="1:16" ht="30.75">
      <c r="A34" s="50"/>
      <c r="B34" s="91"/>
      <c r="C34" s="91"/>
      <c r="D34" s="91"/>
      <c r="E34" s="52"/>
      <c r="F34" s="92"/>
      <c r="G34" s="53"/>
      <c r="H34" s="50"/>
      <c r="I34" s="50"/>
      <c r="J34" s="50"/>
      <c r="K34" s="50"/>
      <c r="L34" s="103"/>
      <c r="M34" s="103"/>
      <c r="N34" s="103"/>
      <c r="O34" s="103"/>
      <c r="P34" s="103"/>
    </row>
    <row r="35" spans="1:16" ht="30.75">
      <c r="A35" s="50"/>
      <c r="B35" s="52"/>
      <c r="C35" s="52"/>
      <c r="D35" s="52"/>
      <c r="E35" s="92" t="s">
        <v>435</v>
      </c>
      <c r="F35" s="52"/>
      <c r="G35" s="67"/>
      <c r="H35" s="67"/>
      <c r="I35" s="93"/>
      <c r="J35" s="67"/>
      <c r="K35" s="50"/>
      <c r="L35" s="103"/>
      <c r="M35" s="103"/>
      <c r="N35" s="103"/>
      <c r="O35" s="103"/>
      <c r="P35" s="103"/>
    </row>
    <row r="36" spans="1:16" ht="30">
      <c r="A36" s="50"/>
      <c r="B36" s="94"/>
      <c r="C36" s="94"/>
      <c r="D36" s="95"/>
      <c r="E36" s="95"/>
      <c r="F36" s="95"/>
      <c r="G36" s="67"/>
      <c r="H36" s="50"/>
      <c r="I36" s="50"/>
      <c r="J36" s="96"/>
      <c r="K36" s="50"/>
      <c r="L36" s="103"/>
      <c r="M36" s="103"/>
      <c r="N36" s="103"/>
      <c r="O36" s="103"/>
      <c r="P36" s="103"/>
    </row>
    <row r="37" spans="1:16" ht="30">
      <c r="A37" s="50"/>
      <c r="B37" s="94"/>
      <c r="C37" s="94"/>
      <c r="D37" s="95"/>
      <c r="E37" s="95"/>
      <c r="F37" s="95"/>
      <c r="G37" s="53"/>
      <c r="H37" s="50"/>
      <c r="I37" s="50"/>
      <c r="J37" s="97"/>
      <c r="K37" s="50"/>
      <c r="L37" s="103"/>
      <c r="M37" s="103"/>
      <c r="N37" s="103"/>
      <c r="O37" s="103"/>
      <c r="P37" s="103"/>
    </row>
    <row r="38" spans="1:16" ht="31.5">
      <c r="A38" s="98"/>
      <c r="B38" s="99"/>
      <c r="C38" s="99"/>
      <c r="D38" s="99"/>
      <c r="E38" s="99"/>
      <c r="F38" s="99"/>
      <c r="G38" s="100"/>
      <c r="H38" s="101"/>
      <c r="I38" s="50"/>
      <c r="J38" s="102"/>
      <c r="K38" s="96"/>
      <c r="L38" s="103"/>
      <c r="M38" s="103"/>
      <c r="N38" s="103"/>
      <c r="O38" s="103"/>
      <c r="P38" s="103"/>
    </row>
    <row r="39" spans="1:16" ht="27.75">
      <c r="A39" s="98"/>
      <c r="B39" s="99"/>
      <c r="C39" s="99"/>
      <c r="D39" s="99"/>
      <c r="E39" s="99"/>
      <c r="F39" s="99"/>
      <c r="G39" s="100"/>
      <c r="H39" s="98"/>
      <c r="I39" s="50"/>
      <c r="J39" s="50"/>
      <c r="K39" s="96"/>
      <c r="L39" s="103"/>
      <c r="M39" s="103"/>
      <c r="N39" s="103"/>
      <c r="O39" s="103"/>
      <c r="P39" s="103"/>
    </row>
    <row r="40" spans="1:16" ht="27.75">
      <c r="A40" s="98"/>
      <c r="B40" s="99"/>
      <c r="C40" s="99"/>
      <c r="D40" s="99"/>
      <c r="E40" s="99"/>
      <c r="F40" s="99"/>
      <c r="G40" s="100"/>
      <c r="H40" s="98"/>
      <c r="I40" s="98"/>
      <c r="J40" s="98"/>
      <c r="K40" s="98"/>
      <c r="L40" s="103"/>
      <c r="M40" s="103"/>
      <c r="N40" s="103"/>
      <c r="O40" s="103"/>
      <c r="P40" s="103"/>
    </row>
    <row r="41" spans="1:16" ht="27.75">
      <c r="A41" s="98"/>
      <c r="B41" s="99"/>
      <c r="C41" s="99"/>
      <c r="D41" s="99"/>
      <c r="E41" s="99"/>
      <c r="F41" s="99"/>
      <c r="G41" s="100"/>
      <c r="H41" s="98"/>
      <c r="I41" s="98"/>
      <c r="J41" s="96"/>
      <c r="K41" s="98"/>
      <c r="L41" s="103"/>
      <c r="M41" s="103"/>
      <c r="N41" s="103"/>
      <c r="O41" s="103"/>
      <c r="P41" s="103"/>
    </row>
    <row r="42" spans="1:16" ht="27.75">
      <c r="A42" s="98"/>
      <c r="B42" s="99"/>
      <c r="C42" s="99"/>
      <c r="D42" s="99"/>
      <c r="E42" s="99"/>
      <c r="F42" s="99"/>
      <c r="G42" s="100"/>
      <c r="H42" s="98"/>
      <c r="I42" s="98"/>
      <c r="J42" s="96"/>
      <c r="K42" s="98"/>
      <c r="L42" s="103"/>
      <c r="M42" s="103"/>
      <c r="N42" s="103"/>
      <c r="O42" s="103"/>
      <c r="P42" s="103"/>
    </row>
    <row r="43" spans="1:16" ht="27.75">
      <c r="A43" s="98"/>
      <c r="B43" s="99"/>
      <c r="C43" s="99"/>
      <c r="D43" s="99"/>
      <c r="E43" s="99"/>
      <c r="F43" s="99"/>
      <c r="G43" s="100"/>
      <c r="H43" s="98"/>
      <c r="I43" s="98"/>
      <c r="J43" s="96"/>
      <c r="K43" s="98"/>
      <c r="L43" s="103"/>
      <c r="M43" s="103"/>
      <c r="N43" s="103"/>
      <c r="O43" s="103"/>
      <c r="P43" s="103"/>
    </row>
    <row r="44" spans="1:16" ht="27.75">
      <c r="A44" s="98"/>
      <c r="B44" s="99"/>
      <c r="C44" s="99"/>
      <c r="D44" s="99"/>
      <c r="E44" s="99"/>
      <c r="F44" s="99"/>
      <c r="G44" s="100"/>
      <c r="H44" s="98"/>
      <c r="I44" s="98"/>
      <c r="J44" s="96"/>
      <c r="K44" s="98"/>
      <c r="L44" s="103"/>
      <c r="M44" s="103"/>
      <c r="N44" s="103"/>
      <c r="O44" s="103"/>
      <c r="P44" s="103"/>
    </row>
    <row r="45" spans="1:16" ht="27.75">
      <c r="A45" s="98"/>
      <c r="B45" s="99"/>
      <c r="C45" s="99"/>
      <c r="D45" s="99"/>
      <c r="E45" s="99"/>
      <c r="F45" s="99"/>
      <c r="G45" s="100"/>
      <c r="H45" s="98"/>
      <c r="I45" s="98"/>
      <c r="J45" s="98"/>
      <c r="K45" s="98"/>
      <c r="L45" s="103"/>
      <c r="M45" s="103"/>
      <c r="N45" s="103"/>
      <c r="O45" s="103"/>
      <c r="P45" s="103"/>
    </row>
    <row r="46" spans="1:16" ht="27.75">
      <c r="A46" s="98"/>
      <c r="B46" s="99"/>
      <c r="C46" s="99"/>
      <c r="D46" s="99"/>
      <c r="E46" s="99"/>
      <c r="F46" s="99"/>
      <c r="G46" s="100"/>
      <c r="H46" s="98"/>
      <c r="I46" s="98"/>
      <c r="J46" s="98"/>
      <c r="K46" s="98"/>
      <c r="L46" s="103"/>
      <c r="M46" s="103"/>
      <c r="N46" s="103"/>
      <c r="O46" s="103"/>
      <c r="P46" s="103"/>
    </row>
    <row r="47" spans="1:16" ht="27.75">
      <c r="A47" s="98"/>
      <c r="B47" s="52"/>
      <c r="C47" s="52"/>
      <c r="D47" s="52"/>
      <c r="E47" s="52"/>
      <c r="F47" s="52"/>
      <c r="G47" s="100"/>
      <c r="H47" s="98"/>
      <c r="I47" s="98"/>
      <c r="J47" s="98"/>
      <c r="K47" s="98"/>
      <c r="L47" s="103"/>
      <c r="M47" s="103"/>
      <c r="N47" s="103"/>
      <c r="O47" s="103"/>
      <c r="P47" s="103"/>
    </row>
    <row r="48" spans="1:16" ht="27.75">
      <c r="A48" s="98"/>
      <c r="B48" s="52"/>
      <c r="C48" s="52"/>
      <c r="D48" s="52"/>
      <c r="E48" s="52"/>
      <c r="F48" s="52"/>
      <c r="G48" s="100"/>
      <c r="H48" s="98"/>
      <c r="I48" s="98"/>
      <c r="J48" s="98"/>
      <c r="K48" s="98"/>
      <c r="L48" s="103"/>
      <c r="M48" s="103"/>
      <c r="N48" s="103"/>
      <c r="O48" s="103"/>
      <c r="P48" s="103"/>
    </row>
    <row r="49" spans="1:16" ht="18.75">
      <c r="A49" s="50"/>
      <c r="B49" s="52"/>
      <c r="C49" s="52"/>
      <c r="D49" s="52"/>
      <c r="E49" s="52"/>
      <c r="F49" s="52"/>
      <c r="G49" s="53"/>
      <c r="H49" s="50"/>
      <c r="I49" s="50"/>
      <c r="J49" s="50"/>
      <c r="K49" s="50"/>
      <c r="L49" s="103"/>
      <c r="M49" s="103"/>
      <c r="N49" s="103"/>
      <c r="O49" s="103"/>
      <c r="P49" s="103"/>
    </row>
    <row r="50" spans="1:16" ht="18.75">
      <c r="A50" s="50"/>
      <c r="B50" s="103"/>
      <c r="C50" s="103"/>
      <c r="D50" s="103"/>
      <c r="E50" s="103"/>
      <c r="F50" s="103"/>
      <c r="G50" s="53"/>
      <c r="H50" s="50"/>
      <c r="I50" s="50"/>
      <c r="J50" s="50"/>
      <c r="K50" s="50"/>
      <c r="L50" s="103"/>
      <c r="M50" s="103"/>
      <c r="N50" s="103"/>
      <c r="O50" s="103"/>
      <c r="P50" s="103"/>
    </row>
    <row r="51" spans="1:16" ht="18.75">
      <c r="A51" s="50"/>
      <c r="B51" s="103"/>
      <c r="C51" s="103"/>
      <c r="D51" s="103"/>
      <c r="E51" s="103"/>
      <c r="F51" s="103"/>
      <c r="G51" s="53"/>
      <c r="H51" s="50"/>
      <c r="I51" s="50"/>
      <c r="J51" s="50"/>
      <c r="K51" s="50"/>
      <c r="L51" s="103"/>
      <c r="M51" s="103"/>
      <c r="N51" s="103"/>
      <c r="O51" s="103"/>
      <c r="P51" s="103"/>
    </row>
    <row r="52" spans="1:16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</row>
    <row r="53" spans="1:16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</row>
    <row r="54" spans="1:16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</row>
    <row r="55" spans="1:16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</row>
    <row r="57" spans="1:16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</row>
    <row r="58" spans="1:16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</row>
    <row r="59" spans="1:16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</row>
    <row r="60" spans="1:16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</row>
    <row r="61" spans="1:16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</row>
    <row r="62" spans="1:16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</row>
  </sheetData>
  <mergeCells count="14">
    <mergeCell ref="B32:C32"/>
    <mergeCell ref="B33:C33"/>
    <mergeCell ref="E33:F33"/>
    <mergeCell ref="B25:C25"/>
    <mergeCell ref="B26:C26"/>
    <mergeCell ref="B27:C28"/>
    <mergeCell ref="B29:C29"/>
    <mergeCell ref="B30:C30"/>
    <mergeCell ref="B31:C31"/>
    <mergeCell ref="B2:F2"/>
    <mergeCell ref="B4:F4"/>
    <mergeCell ref="B5:B7"/>
    <mergeCell ref="C5:C7"/>
    <mergeCell ref="E5:F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953F40-9404-4F1D-AA1D-5C04418C6D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حقوق حجمی (2)</vt:lpstr>
      <vt:lpstr>آنالیز 1403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</dc:creator>
  <cp:lastModifiedBy>se-me-11 Habibi</cp:lastModifiedBy>
  <dcterms:created xsi:type="dcterms:W3CDTF">2024-09-25T08:06:58Z</dcterms:created>
  <dcterms:modified xsi:type="dcterms:W3CDTF">2024-10-29T07:34:26Z</dcterms:modified>
</cp:coreProperties>
</file>